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9920" windowHeight="8010" tabRatio="556"/>
  </bookViews>
  <sheets>
    <sheet name="KUNDU" sheetId="2" r:id="rId1"/>
    <sheet name="ABHIJIT" sheetId="3" state="hidden" r:id="rId2"/>
    <sheet name="Sheet4" sheetId="4" state="hidden" r:id="rId3"/>
    <sheet name="Sheet5" sheetId="5" state="hidden" r:id="rId4"/>
    <sheet name="Sheet6" sheetId="6" state="hidden" r:id="rId5"/>
  </sheets>
  <calcPr calcId="124519"/>
</workbook>
</file>

<file path=xl/calcChain.xml><?xml version="1.0" encoding="utf-8"?>
<calcChain xmlns="http://schemas.openxmlformats.org/spreadsheetml/2006/main">
  <c r="A3" i="3"/>
  <c r="L10" i="2" s="1"/>
  <c r="A4" i="3"/>
  <c r="L11" i="2" s="1"/>
  <c r="A5" i="3"/>
  <c r="L12" i="2" s="1"/>
  <c r="A6" i="3"/>
  <c r="L13" i="2" s="1"/>
  <c r="A7" i="3"/>
  <c r="L14" i="2" s="1"/>
  <c r="A8" i="3"/>
  <c r="A9"/>
  <c r="A10"/>
  <c r="A11"/>
  <c r="A12"/>
  <c r="A13"/>
  <c r="A14"/>
  <c r="A15"/>
  <c r="A16"/>
  <c r="A17"/>
  <c r="A18"/>
  <c r="A19"/>
  <c r="L26" i="2" s="1"/>
  <c r="A20" i="3"/>
  <c r="L27" i="2" s="1"/>
  <c r="A21" i="3"/>
  <c r="A22"/>
  <c r="A23"/>
  <c r="A24"/>
  <c r="A25"/>
  <c r="A26"/>
  <c r="A27"/>
  <c r="L34" i="2" s="1"/>
  <c r="A28" i="3"/>
  <c r="L35" i="2" s="1"/>
  <c r="A29" i="3"/>
  <c r="L36" i="2" s="1"/>
  <c r="A30" i="3"/>
  <c r="L37" i="2" s="1"/>
  <c r="A31" i="3"/>
  <c r="A32"/>
  <c r="A33"/>
  <c r="A34"/>
  <c r="A35"/>
  <c r="L42" i="2" s="1"/>
  <c r="A36" i="3"/>
  <c r="L43" i="2" s="1"/>
  <c r="A37" i="3"/>
  <c r="L44" i="2" s="1"/>
  <c r="A38" i="3"/>
  <c r="L45" i="2" s="1"/>
  <c r="A39" i="3"/>
  <c r="L46" i="2" s="1"/>
  <c r="A40" i="3"/>
  <c r="A41"/>
  <c r="A42"/>
  <c r="A43"/>
  <c r="A44"/>
  <c r="A45"/>
  <c r="A46"/>
  <c r="A47"/>
  <c r="A48"/>
  <c r="A49"/>
  <c r="A50"/>
  <c r="A51"/>
  <c r="L58" i="2" s="1"/>
  <c r="A52" i="3"/>
  <c r="L59" i="2" s="1"/>
  <c r="A53" i="3"/>
  <c r="A54"/>
  <c r="A55"/>
  <c r="A56"/>
  <c r="A57"/>
  <c r="A58"/>
  <c r="A59"/>
  <c r="L66" i="2" s="1"/>
  <c r="A60" i="3"/>
  <c r="L67" i="2" s="1"/>
  <c r="A61" i="3"/>
  <c r="L68" i="2" s="1"/>
  <c r="A62" i="3"/>
  <c r="L69" i="2" s="1"/>
  <c r="A63" i="3"/>
  <c r="A64"/>
  <c r="A65"/>
  <c r="A66"/>
  <c r="A67"/>
  <c r="L74" i="2" s="1"/>
  <c r="A68" i="3"/>
  <c r="L75" i="2" s="1"/>
  <c r="A69" i="3"/>
  <c r="L76" i="2" s="1"/>
  <c r="A70" i="3"/>
  <c r="L77" i="2" s="1"/>
  <c r="A71" i="3"/>
  <c r="L78" i="2" s="1"/>
  <c r="A72" i="3"/>
  <c r="A73"/>
  <c r="A74"/>
  <c r="A75"/>
  <c r="A76"/>
  <c r="A77"/>
  <c r="A78"/>
  <c r="A79"/>
  <c r="A80"/>
  <c r="A81"/>
  <c r="A82"/>
  <c r="A83"/>
  <c r="L90" i="2" s="1"/>
  <c r="A84" i="3"/>
  <c r="A85"/>
  <c r="A86"/>
  <c r="A87"/>
  <c r="A88"/>
  <c r="A89"/>
  <c r="A90"/>
  <c r="A91"/>
  <c r="L98" i="2" s="1"/>
  <c r="A92" i="3"/>
  <c r="L99" i="2" s="1"/>
  <c r="A93" i="3"/>
  <c r="L100" i="2" s="1"/>
  <c r="A94" i="3"/>
  <c r="A95"/>
  <c r="A96"/>
  <c r="A97"/>
  <c r="A98"/>
  <c r="A99"/>
  <c r="L106" i="2" s="1"/>
  <c r="A100" i="3"/>
  <c r="L107" i="2" s="1"/>
  <c r="A101" i="3"/>
  <c r="L108" i="2" s="1"/>
  <c r="A102" i="3"/>
  <c r="L109" i="2" s="1"/>
  <c r="A103" i="3"/>
  <c r="L110" i="2" s="1"/>
  <c r="A104" i="3"/>
  <c r="A105"/>
  <c r="A106"/>
  <c r="A107"/>
  <c r="L114" i="2" s="1"/>
  <c r="A108" i="3"/>
  <c r="L115" i="2" s="1"/>
  <c r="A109" i="3"/>
  <c r="L116" i="2" s="1"/>
  <c r="A110" i="3"/>
  <c r="L117" i="2" s="1"/>
  <c r="A111" i="3"/>
  <c r="L118" i="2" s="1"/>
  <c r="A112" i="3"/>
  <c r="A113"/>
  <c r="A114"/>
  <c r="A115"/>
  <c r="L122" i="2" s="1"/>
  <c r="A116" i="3"/>
  <c r="A117"/>
  <c r="A118"/>
  <c r="A119"/>
  <c r="A120"/>
  <c r="A121"/>
  <c r="A122"/>
  <c r="A123"/>
  <c r="L130" i="2" s="1"/>
  <c r="A124" i="3"/>
  <c r="L131" i="2" s="1"/>
  <c r="A125" i="3"/>
  <c r="L132" i="2" s="1"/>
  <c r="A126" i="3"/>
  <c r="A127"/>
  <c r="A128"/>
  <c r="A129"/>
  <c r="A130"/>
  <c r="A131"/>
  <c r="L138" i="2" s="1"/>
  <c r="A132" i="3"/>
  <c r="L139" i="2" s="1"/>
  <c r="A133" i="3"/>
  <c r="L140" i="2" s="1"/>
  <c r="A134" i="3"/>
  <c r="L141" i="2" s="1"/>
  <c r="A135" i="3"/>
  <c r="L142" i="2" s="1"/>
  <c r="A136" i="3"/>
  <c r="A137"/>
  <c r="A138"/>
  <c r="A139"/>
  <c r="L146" i="2" s="1"/>
  <c r="A140" i="3"/>
  <c r="L147" i="2" s="1"/>
  <c r="A141" i="3"/>
  <c r="L148" i="2" s="1"/>
  <c r="A142" i="3"/>
  <c r="L149" i="2" s="1"/>
  <c r="A143" i="3"/>
  <c r="L150" i="2" s="1"/>
  <c r="A144" i="3"/>
  <c r="A145"/>
  <c r="A146"/>
  <c r="A147"/>
  <c r="L154" i="2" s="1"/>
  <c r="A148" i="3"/>
  <c r="A149"/>
  <c r="A150"/>
  <c r="A151"/>
  <c r="A152"/>
  <c r="A153"/>
  <c r="A154"/>
  <c r="A155"/>
  <c r="L162" i="2" s="1"/>
  <c r="A156" i="3"/>
  <c r="L163" i="2" s="1"/>
  <c r="A157" i="3"/>
  <c r="L164" i="2" s="1"/>
  <c r="A158" i="3"/>
  <c r="A159"/>
  <c r="A160"/>
  <c r="A161"/>
  <c r="A162"/>
  <c r="A163"/>
  <c r="L170" i="2" s="1"/>
  <c r="A164" i="3"/>
  <c r="L171" i="2" s="1"/>
  <c r="A165" i="3"/>
  <c r="L172" i="2" s="1"/>
  <c r="A166" i="3"/>
  <c r="L173" i="2" s="1"/>
  <c r="A167" i="3"/>
  <c r="L174" i="2" s="1"/>
  <c r="A168" i="3"/>
  <c r="A169"/>
  <c r="A170"/>
  <c r="A171"/>
  <c r="L178" i="2" s="1"/>
  <c r="A172" i="3"/>
  <c r="L179" i="2" s="1"/>
  <c r="A173" i="3"/>
  <c r="L180" i="2" s="1"/>
  <c r="A174" i="3"/>
  <c r="L181" i="2" s="1"/>
  <c r="A175" i="3"/>
  <c r="L182" i="2" s="1"/>
  <c r="A176" i="3"/>
  <c r="A177"/>
  <c r="A178"/>
  <c r="A179"/>
  <c r="L186" i="2" s="1"/>
  <c r="A180" i="3"/>
  <c r="A181"/>
  <c r="A182"/>
  <c r="A183"/>
  <c r="A184"/>
  <c r="A185"/>
  <c r="A186"/>
  <c r="A187"/>
  <c r="L194" i="2" s="1"/>
  <c r="A188" i="3"/>
  <c r="L195" i="2" s="1"/>
  <c r="A189" i="3"/>
  <c r="L196" i="2" s="1"/>
  <c r="A190" i="3"/>
  <c r="A191"/>
  <c r="A192"/>
  <c r="A193"/>
  <c r="A194"/>
  <c r="A195"/>
  <c r="L202" i="2" s="1"/>
  <c r="A196" i="3"/>
  <c r="L203" i="2" s="1"/>
  <c r="A197" i="3"/>
  <c r="L204" i="2" s="1"/>
  <c r="A198" i="3"/>
  <c r="L205" i="2" s="1"/>
  <c r="A199" i="3"/>
  <c r="L206" i="2" s="1"/>
  <c r="A200" i="3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2"/>
  <c r="L9" i="2" s="1"/>
  <c r="A1" i="3"/>
  <c r="L8" i="2" s="1"/>
  <c r="L15"/>
  <c r="L18"/>
  <c r="L19"/>
  <c r="L20"/>
  <c r="L21"/>
  <c r="L22"/>
  <c r="L23"/>
  <c r="L28"/>
  <c r="L29"/>
  <c r="L30"/>
  <c r="L31"/>
  <c r="L38"/>
  <c r="L39"/>
  <c r="L47"/>
  <c r="L50"/>
  <c r="L51"/>
  <c r="L52"/>
  <c r="L53"/>
  <c r="L54"/>
  <c r="L55"/>
  <c r="L60"/>
  <c r="L61"/>
  <c r="L62"/>
  <c r="L63"/>
  <c r="L70"/>
  <c r="L71"/>
  <c r="L79"/>
  <c r="L82"/>
  <c r="L83"/>
  <c r="L84"/>
  <c r="L85"/>
  <c r="L86"/>
  <c r="L87"/>
  <c r="L88"/>
  <c r="L91"/>
  <c r="L92"/>
  <c r="L93"/>
  <c r="L94"/>
  <c r="L95"/>
  <c r="L101"/>
  <c r="L102"/>
  <c r="L103"/>
  <c r="L111"/>
  <c r="L119"/>
  <c r="L123"/>
  <c r="L124"/>
  <c r="L125"/>
  <c r="L126"/>
  <c r="L127"/>
  <c r="L133"/>
  <c r="L134"/>
  <c r="L135"/>
  <c r="L143"/>
  <c r="L151"/>
  <c r="L155"/>
  <c r="L156"/>
  <c r="L157"/>
  <c r="L158"/>
  <c r="L159"/>
  <c r="L165"/>
  <c r="L166"/>
  <c r="L167"/>
  <c r="L175"/>
  <c r="L183"/>
  <c r="L187"/>
  <c r="L188"/>
  <c r="L189"/>
  <c r="L190"/>
  <c r="L191"/>
  <c r="L197"/>
  <c r="L198"/>
  <c r="L199"/>
  <c r="L207"/>
  <c r="L16"/>
  <c r="L17"/>
  <c r="L24"/>
  <c r="L25"/>
  <c r="L32"/>
  <c r="L33"/>
  <c r="L40"/>
  <c r="L41"/>
  <c r="L48"/>
  <c r="L49"/>
  <c r="L56"/>
  <c r="L57"/>
  <c r="L64"/>
  <c r="L65"/>
  <c r="L72"/>
  <c r="L73"/>
  <c r="L80"/>
  <c r="L81"/>
  <c r="L89"/>
  <c r="L96"/>
  <c r="L97"/>
  <c r="L104"/>
  <c r="L105"/>
  <c r="L112"/>
  <c r="L113"/>
  <c r="L120"/>
  <c r="L121"/>
  <c r="L128"/>
  <c r="L129"/>
  <c r="L136"/>
  <c r="L137"/>
  <c r="L144"/>
  <c r="L145"/>
  <c r="L152"/>
  <c r="L153"/>
  <c r="L160"/>
  <c r="L161"/>
  <c r="L168"/>
  <c r="L169"/>
  <c r="L176"/>
  <c r="L177"/>
  <c r="L184"/>
  <c r="L185"/>
  <c r="L192"/>
  <c r="L193"/>
  <c r="L200"/>
  <c r="L201"/>
  <c r="L208"/>
  <c r="A1" i="4" l="1"/>
  <c r="A1" i="5" s="1"/>
  <c r="A1" i="6" s="1"/>
  <c r="A3" i="4"/>
  <c r="A3" i="5" s="1"/>
  <c r="A3" i="6" s="1"/>
  <c r="A6" i="4"/>
  <c r="A6" i="5" s="1"/>
  <c r="A6" i="6" s="1"/>
  <c r="A7" i="4"/>
  <c r="A7" i="5" s="1"/>
  <c r="A7" i="6" s="1"/>
  <c r="A9" i="4"/>
  <c r="A9" i="5" s="1"/>
  <c r="A9" i="6" s="1"/>
  <c r="A10" i="4"/>
  <c r="A10" i="5" s="1"/>
  <c r="A10" i="6" s="1"/>
  <c r="A11" i="4"/>
  <c r="A11" i="5" s="1"/>
  <c r="A11" i="6" s="1"/>
  <c r="A13" i="4"/>
  <c r="A13" i="5" s="1"/>
  <c r="A13" i="6" s="1"/>
  <c r="A17" i="4"/>
  <c r="A17" i="5" s="1"/>
  <c r="A17" i="6" s="1"/>
  <c r="A18" i="4"/>
  <c r="A18" i="5" s="1"/>
  <c r="A18" i="6" s="1"/>
  <c r="A21" i="4"/>
  <c r="A21" i="5" s="1"/>
  <c r="A21" i="6" s="1"/>
  <c r="A22" i="4"/>
  <c r="A22" i="5" s="1"/>
  <c r="A22" i="6" s="1"/>
  <c r="A23" i="4"/>
  <c r="A23" i="5" s="1"/>
  <c r="A23" i="6" s="1"/>
  <c r="A26" i="4"/>
  <c r="A26" i="5" s="1"/>
  <c r="A26" i="6" s="1"/>
  <c r="A27" i="4"/>
  <c r="A27" i="5" s="1"/>
  <c r="A27" i="6" s="1"/>
  <c r="A30" i="4"/>
  <c r="A30" i="5" s="1"/>
  <c r="A30" i="6" s="1"/>
  <c r="A31" i="4"/>
  <c r="A31" i="5" s="1"/>
  <c r="A31" i="6" s="1"/>
  <c r="A34" i="4"/>
  <c r="A34" i="5" s="1"/>
  <c r="A34" i="6" s="1"/>
  <c r="A35" i="4"/>
  <c r="A35" i="5" s="1"/>
  <c r="A35" i="6" s="1"/>
  <c r="A38" i="4"/>
  <c r="A38" i="5" s="1"/>
  <c r="A38" i="6" s="1"/>
  <c r="A39" i="4"/>
  <c r="A39" i="5" s="1"/>
  <c r="A39" i="6" s="1"/>
  <c r="A42" i="4"/>
  <c r="A42" i="5" s="1"/>
  <c r="A42" i="6" s="1"/>
  <c r="A43" i="4"/>
  <c r="A43" i="5" s="1"/>
  <c r="A43" i="6" s="1"/>
  <c r="A46" i="4"/>
  <c r="A46" i="5" s="1"/>
  <c r="A46" i="6" s="1"/>
  <c r="A47" i="4"/>
  <c r="A47" i="5" s="1"/>
  <c r="A47" i="6" s="1"/>
  <c r="A50" i="4"/>
  <c r="A50" i="5" s="1"/>
  <c r="A50" i="6" s="1"/>
  <c r="A51" i="4"/>
  <c r="A51" i="5" s="1"/>
  <c r="A51" i="6" s="1"/>
  <c r="A54" i="4"/>
  <c r="A54" i="5" s="1"/>
  <c r="A54" i="6" s="1"/>
  <c r="A55" i="4"/>
  <c r="A55" i="5" s="1"/>
  <c r="A55" i="6" s="1"/>
  <c r="A58" i="4"/>
  <c r="A58" i="5" s="1"/>
  <c r="A58" i="6" s="1"/>
  <c r="A59" i="4"/>
  <c r="A59" i="5" s="1"/>
  <c r="A59" i="6" s="1"/>
  <c r="A62" i="4"/>
  <c r="A62" i="5" s="1"/>
  <c r="A62" i="6" s="1"/>
  <c r="A63" i="4"/>
  <c r="A63" i="5" s="1"/>
  <c r="A63" i="6" s="1"/>
  <c r="A66" i="4"/>
  <c r="A66" i="5" s="1"/>
  <c r="A66" i="6" s="1"/>
  <c r="A67" i="4"/>
  <c r="A67" i="5" s="1"/>
  <c r="A67" i="6" s="1"/>
  <c r="A70" i="4"/>
  <c r="A70" i="5" s="1"/>
  <c r="A70" i="6" s="1"/>
  <c r="A71" i="4"/>
  <c r="A71" i="5" s="1"/>
  <c r="A71" i="6" s="1"/>
  <c r="A74" i="4"/>
  <c r="A74" i="5" s="1"/>
  <c r="A74" i="6" s="1"/>
  <c r="A75" i="4"/>
  <c r="A75" i="5" s="1"/>
  <c r="A75" i="6" s="1"/>
  <c r="A78" i="4"/>
  <c r="A78" i="5" s="1"/>
  <c r="A78" i="6" s="1"/>
  <c r="A79" i="4"/>
  <c r="A79" i="5" s="1"/>
  <c r="A79" i="6" s="1"/>
  <c r="A82" i="4"/>
  <c r="A82" i="5" s="1"/>
  <c r="A82" i="6" s="1"/>
  <c r="A83" i="4"/>
  <c r="A83" i="5" s="1"/>
  <c r="A83" i="6" s="1"/>
  <c r="A86" i="4"/>
  <c r="A86" i="5" s="1"/>
  <c r="A86" i="6" s="1"/>
  <c r="A87" i="4"/>
  <c r="A87" i="5" s="1"/>
  <c r="A87" i="6" s="1"/>
  <c r="A90" i="4"/>
  <c r="A90" i="5" s="1"/>
  <c r="A90" i="6" s="1"/>
  <c r="A91" i="4"/>
  <c r="A91" i="5" s="1"/>
  <c r="A91" i="6" s="1"/>
  <c r="A94" i="4"/>
  <c r="A94" i="5" s="1"/>
  <c r="A94" i="6" s="1"/>
  <c r="A95" i="4"/>
  <c r="A95" i="5" s="1"/>
  <c r="A95" i="6" s="1"/>
  <c r="A98" i="4"/>
  <c r="A98" i="5" s="1"/>
  <c r="A98" i="6" s="1"/>
  <c r="A99" i="4"/>
  <c r="A99" i="5" s="1"/>
  <c r="A99" i="6" s="1"/>
  <c r="A102" i="4"/>
  <c r="A102" i="5" s="1"/>
  <c r="A102" i="6" s="1"/>
  <c r="A103" i="4"/>
  <c r="A103" i="5" s="1"/>
  <c r="A103" i="6" s="1"/>
  <c r="A106" i="4"/>
  <c r="A106" i="5" s="1"/>
  <c r="A106" i="6" s="1"/>
  <c r="A107" i="4"/>
  <c r="A107" i="5" s="1"/>
  <c r="A107" i="6" s="1"/>
  <c r="A110" i="4"/>
  <c r="A110" i="5" s="1"/>
  <c r="A110" i="6" s="1"/>
  <c r="A111" i="4"/>
  <c r="A111" i="5" s="1"/>
  <c r="A111" i="6" s="1"/>
  <c r="A114" i="4"/>
  <c r="A114" i="5" s="1"/>
  <c r="A114" i="6" s="1"/>
  <c r="A115" i="4"/>
  <c r="A115" i="5" s="1"/>
  <c r="A115" i="6" s="1"/>
  <c r="A118" i="4"/>
  <c r="A118" i="5" s="1"/>
  <c r="A118" i="6" s="1"/>
  <c r="A119" i="4"/>
  <c r="A119" i="5" s="1"/>
  <c r="A119" i="6" s="1"/>
  <c r="A122" i="4"/>
  <c r="A122" i="5" s="1"/>
  <c r="A122" i="6" s="1"/>
  <c r="A123" i="4"/>
  <c r="A123" i="5" s="1"/>
  <c r="A123" i="6" s="1"/>
  <c r="A126" i="4"/>
  <c r="A126" i="5" s="1"/>
  <c r="A126" i="6" s="1"/>
  <c r="A127" i="4"/>
  <c r="A127" i="5" s="1"/>
  <c r="A127" i="6" s="1"/>
  <c r="A130" i="4"/>
  <c r="A130" i="5" s="1"/>
  <c r="A130" i="6" s="1"/>
  <c r="A131" i="4"/>
  <c r="A131" i="5" s="1"/>
  <c r="A131" i="6" s="1"/>
  <c r="A134" i="4"/>
  <c r="A134" i="5" s="1"/>
  <c r="A134" i="6" s="1"/>
  <c r="A135" i="4"/>
  <c r="A135" i="5" s="1"/>
  <c r="A135" i="6" s="1"/>
  <c r="A138" i="4"/>
  <c r="A138" i="5" s="1"/>
  <c r="A138" i="6" s="1"/>
  <c r="A139" i="4"/>
  <c r="A139" i="5" s="1"/>
  <c r="A139" i="6" s="1"/>
  <c r="A142" i="4"/>
  <c r="A142" i="5" s="1"/>
  <c r="A142" i="6" s="1"/>
  <c r="A143" i="4"/>
  <c r="A143" i="5" s="1"/>
  <c r="A143" i="6" s="1"/>
  <c r="A146" i="4"/>
  <c r="A146" i="5" s="1"/>
  <c r="A146" i="6" s="1"/>
  <c r="A147" i="4"/>
  <c r="A147" i="5" s="1"/>
  <c r="A147" i="6" s="1"/>
  <c r="A150" i="4"/>
  <c r="A150" i="5" s="1"/>
  <c r="A150" i="6" s="1"/>
  <c r="A151" i="4"/>
  <c r="A151" i="5" s="1"/>
  <c r="A151" i="6" s="1"/>
  <c r="A154" i="4"/>
  <c r="A154" i="5" s="1"/>
  <c r="A154" i="6" s="1"/>
  <c r="A155" i="4"/>
  <c r="A155" i="5" s="1"/>
  <c r="A155" i="6" s="1"/>
  <c r="A158" i="4"/>
  <c r="A158" i="5" s="1"/>
  <c r="A158" i="6" s="1"/>
  <c r="A159" i="4"/>
  <c r="A159" i="5" s="1"/>
  <c r="A159" i="6" s="1"/>
  <c r="A162" i="4"/>
  <c r="A162" i="5" s="1"/>
  <c r="A162" i="6" s="1"/>
  <c r="A163" i="4"/>
  <c r="A163" i="5" s="1"/>
  <c r="A163" i="6" s="1"/>
  <c r="A166" i="4"/>
  <c r="A166" i="5" s="1"/>
  <c r="A166" i="6" s="1"/>
  <c r="A167" i="4"/>
  <c r="A167" i="5" s="1"/>
  <c r="A167" i="6" s="1"/>
  <c r="A170" i="4"/>
  <c r="A170" i="5" s="1"/>
  <c r="A170" i="6" s="1"/>
  <c r="A171" i="4"/>
  <c r="A171" i="5" s="1"/>
  <c r="A171" i="6" s="1"/>
  <c r="A174" i="4"/>
  <c r="A174" i="5" s="1"/>
  <c r="A174" i="6" s="1"/>
  <c r="A175" i="4"/>
  <c r="A175" i="5" s="1"/>
  <c r="A175" i="6" s="1"/>
  <c r="A178" i="4"/>
  <c r="A178" i="5" s="1"/>
  <c r="A178" i="6" s="1"/>
  <c r="A179" i="4"/>
  <c r="A179" i="5" s="1"/>
  <c r="A179" i="6" s="1"/>
  <c r="A182" i="4"/>
  <c r="A182" i="5" s="1"/>
  <c r="A182" i="6" s="1"/>
  <c r="A183" i="4"/>
  <c r="A183" i="5" s="1"/>
  <c r="A183" i="6" s="1"/>
  <c r="A186" i="4"/>
  <c r="A186" i="5" s="1"/>
  <c r="A186" i="6" s="1"/>
  <c r="A187" i="4"/>
  <c r="A187" i="5" s="1"/>
  <c r="A187" i="6" s="1"/>
  <c r="A190" i="4"/>
  <c r="A190" i="5" s="1"/>
  <c r="A190" i="6" s="1"/>
  <c r="A191" i="4"/>
  <c r="A191" i="5" s="1"/>
  <c r="A191" i="6" s="1"/>
  <c r="A194" i="4"/>
  <c r="A194" i="5" s="1"/>
  <c r="A194" i="6" s="1"/>
  <c r="A195" i="4"/>
  <c r="A195" i="5" s="1"/>
  <c r="A195" i="6" s="1"/>
  <c r="A198" i="4"/>
  <c r="A198" i="5" s="1"/>
  <c r="A198" i="6" s="1"/>
  <c r="A199" i="4"/>
  <c r="A199" i="5" s="1"/>
  <c r="A199" i="6" s="1"/>
  <c r="A202" i="4"/>
  <c r="A202" i="5" s="1"/>
  <c r="A202" i="6" s="1"/>
  <c r="A203" i="4"/>
  <c r="A203" i="5" s="1"/>
  <c r="A203" i="6" s="1"/>
  <c r="A206" i="4"/>
  <c r="A206" i="5" s="1"/>
  <c r="A206" i="6" s="1"/>
  <c r="A207" i="4"/>
  <c r="A207" i="5" s="1"/>
  <c r="A207" i="6" s="1"/>
  <c r="A210" i="4"/>
  <c r="A210" i="5" s="1"/>
  <c r="A210" i="6" s="1"/>
  <c r="A211" i="4"/>
  <c r="A211" i="5" s="1"/>
  <c r="A211" i="6" s="1"/>
  <c r="A214" i="4"/>
  <c r="A214" i="5" s="1"/>
  <c r="A214" i="6" s="1"/>
  <c r="A215" i="4"/>
  <c r="A215" i="5" s="1"/>
  <c r="A215" i="6" s="1"/>
  <c r="A218" i="4"/>
  <c r="A218" i="5" s="1"/>
  <c r="A218" i="6" s="1"/>
  <c r="A219" i="4"/>
  <c r="A219" i="5" s="1"/>
  <c r="A219" i="6" s="1"/>
  <c r="A2" i="4"/>
  <c r="A2" i="5" s="1"/>
  <c r="A2" i="6" s="1"/>
  <c r="A4" i="4"/>
  <c r="A4" i="5" s="1"/>
  <c r="A4" i="6" s="1"/>
  <c r="A5" i="4"/>
  <c r="A5" i="5" s="1"/>
  <c r="A5" i="6" s="1"/>
  <c r="A8" i="4"/>
  <c r="A8" i="5" s="1"/>
  <c r="A8" i="6" s="1"/>
  <c r="A12" i="4"/>
  <c r="A12" i="5" s="1"/>
  <c r="A12" i="6" s="1"/>
  <c r="A14" i="4"/>
  <c r="A14" i="5" s="1"/>
  <c r="A14" i="6" s="1"/>
  <c r="A15" i="4"/>
  <c r="A15" i="5" s="1"/>
  <c r="A15" i="6" s="1"/>
  <c r="A16" i="4"/>
  <c r="A16" i="5" s="1"/>
  <c r="A16" i="6" s="1"/>
  <c r="A19" i="4"/>
  <c r="A19" i="5" s="1"/>
  <c r="A19" i="6" s="1"/>
  <c r="A20" i="4"/>
  <c r="A20" i="5" s="1"/>
  <c r="A20" i="6" s="1"/>
  <c r="A24" i="4"/>
  <c r="A24" i="5" s="1"/>
  <c r="A24" i="6" s="1"/>
  <c r="A25" i="4"/>
  <c r="A25" i="5" s="1"/>
  <c r="A25" i="6" s="1"/>
  <c r="A28" i="4"/>
  <c r="A28" i="5" s="1"/>
  <c r="A28" i="6" s="1"/>
  <c r="A29" i="4"/>
  <c r="A29" i="5" s="1"/>
  <c r="A29" i="6" s="1"/>
  <c r="A32" i="4"/>
  <c r="A32" i="5" s="1"/>
  <c r="A32" i="6" s="1"/>
  <c r="A33" i="4"/>
  <c r="A33" i="5" s="1"/>
  <c r="A33" i="6" s="1"/>
  <c r="A36" i="4"/>
  <c r="A36" i="5" s="1"/>
  <c r="A36" i="6" s="1"/>
  <c r="A37" i="4"/>
  <c r="A37" i="5" s="1"/>
  <c r="A37" i="6" s="1"/>
  <c r="A40" i="4"/>
  <c r="A40" i="5" s="1"/>
  <c r="A40" i="6" s="1"/>
  <c r="A41" i="4"/>
  <c r="A41" i="5" s="1"/>
  <c r="A41" i="6" s="1"/>
  <c r="A44" i="4"/>
  <c r="A44" i="5" s="1"/>
  <c r="A44" i="6" s="1"/>
  <c r="A45" i="4"/>
  <c r="A45" i="5" s="1"/>
  <c r="A45" i="6" s="1"/>
  <c r="A48" i="4"/>
  <c r="A48" i="5" s="1"/>
  <c r="A48" i="6" s="1"/>
  <c r="A49" i="4"/>
  <c r="A49" i="5" s="1"/>
  <c r="A49" i="6" s="1"/>
  <c r="A52" i="4"/>
  <c r="A52" i="5" s="1"/>
  <c r="A52" i="6" s="1"/>
  <c r="A53" i="4"/>
  <c r="A53" i="5" s="1"/>
  <c r="A53" i="6" s="1"/>
  <c r="A56" i="4"/>
  <c r="A56" i="5" s="1"/>
  <c r="A56" i="6" s="1"/>
  <c r="A57" i="4"/>
  <c r="A57" i="5" s="1"/>
  <c r="A57" i="6" s="1"/>
  <c r="A60" i="4"/>
  <c r="A60" i="5" s="1"/>
  <c r="A60" i="6" s="1"/>
  <c r="A61" i="4"/>
  <c r="A61" i="5" s="1"/>
  <c r="A61" i="6" s="1"/>
  <c r="A64" i="4"/>
  <c r="A64" i="5" s="1"/>
  <c r="A64" i="6" s="1"/>
  <c r="A65" i="4"/>
  <c r="A65" i="5" s="1"/>
  <c r="A65" i="6" s="1"/>
  <c r="A68" i="4"/>
  <c r="A68" i="5" s="1"/>
  <c r="A68" i="6" s="1"/>
  <c r="A69" i="4"/>
  <c r="A69" i="5" s="1"/>
  <c r="A69" i="6" s="1"/>
  <c r="A72" i="4"/>
  <c r="A72" i="5" s="1"/>
  <c r="A72" i="6" s="1"/>
  <c r="A73" i="4"/>
  <c r="A73" i="5" s="1"/>
  <c r="A73" i="6" s="1"/>
  <c r="A76" i="4"/>
  <c r="A76" i="5" s="1"/>
  <c r="A76" i="6" s="1"/>
  <c r="A77" i="4"/>
  <c r="A77" i="5" s="1"/>
  <c r="A77" i="6" s="1"/>
  <c r="A80" i="4"/>
  <c r="A80" i="5" s="1"/>
  <c r="A80" i="6" s="1"/>
  <c r="A81" i="4"/>
  <c r="A81" i="5" s="1"/>
  <c r="A81" i="6" s="1"/>
  <c r="A84" i="4"/>
  <c r="A84" i="5" s="1"/>
  <c r="A84" i="6" s="1"/>
  <c r="A85" i="4"/>
  <c r="A85" i="5" s="1"/>
  <c r="A85" i="6" s="1"/>
  <c r="A88" i="4"/>
  <c r="A88" i="5" s="1"/>
  <c r="A88" i="6" s="1"/>
  <c r="A89" i="4"/>
  <c r="A89" i="5" s="1"/>
  <c r="A89" i="6" s="1"/>
  <c r="A92" i="4"/>
  <c r="A92" i="5" s="1"/>
  <c r="A92" i="6" s="1"/>
  <c r="A93" i="4"/>
  <c r="A93" i="5" s="1"/>
  <c r="A93" i="6" s="1"/>
  <c r="A96" i="4"/>
  <c r="A96" i="5" s="1"/>
  <c r="A96" i="6" s="1"/>
  <c r="A97" i="4"/>
  <c r="A97" i="5" s="1"/>
  <c r="A97" i="6" s="1"/>
  <c r="A100" i="4"/>
  <c r="A100" i="5" s="1"/>
  <c r="A100" i="6" s="1"/>
  <c r="A101" i="4"/>
  <c r="A101" i="5" s="1"/>
  <c r="A101" i="6" s="1"/>
  <c r="A104" i="4"/>
  <c r="A104" i="5" s="1"/>
  <c r="A104" i="6" s="1"/>
  <c r="A105" i="4"/>
  <c r="A105" i="5" s="1"/>
  <c r="A105" i="6" s="1"/>
  <c r="A108" i="4"/>
  <c r="A108" i="5" s="1"/>
  <c r="A108" i="6" s="1"/>
  <c r="A109" i="4"/>
  <c r="A109" i="5" s="1"/>
  <c r="A109" i="6" s="1"/>
  <c r="A112" i="4"/>
  <c r="A112" i="5" s="1"/>
  <c r="A112" i="6" s="1"/>
  <c r="A113" i="4"/>
  <c r="A113" i="5" s="1"/>
  <c r="A113" i="6" s="1"/>
  <c r="A116" i="4"/>
  <c r="A116" i="5" s="1"/>
  <c r="A116" i="6" s="1"/>
  <c r="A117" i="4"/>
  <c r="A117" i="5" s="1"/>
  <c r="A117" i="6" s="1"/>
  <c r="A120" i="4"/>
  <c r="A120" i="5" s="1"/>
  <c r="A120" i="6" s="1"/>
  <c r="A121" i="4"/>
  <c r="A121" i="5" s="1"/>
  <c r="A121" i="6" s="1"/>
  <c r="A124" i="4"/>
  <c r="A124" i="5" s="1"/>
  <c r="A124" i="6" s="1"/>
  <c r="A125" i="4"/>
  <c r="A125" i="5" s="1"/>
  <c r="A125" i="6" s="1"/>
  <c r="A128" i="4"/>
  <c r="A128" i="5" s="1"/>
  <c r="A128" i="6" s="1"/>
  <c r="A129" i="4"/>
  <c r="A129" i="5" s="1"/>
  <c r="A129" i="6" s="1"/>
  <c r="A132" i="4"/>
  <c r="A132" i="5" s="1"/>
  <c r="A132" i="6" s="1"/>
  <c r="A133" i="4"/>
  <c r="A133" i="5" s="1"/>
  <c r="A133" i="6" s="1"/>
  <c r="A136" i="4"/>
  <c r="A136" i="5" s="1"/>
  <c r="A136" i="6" s="1"/>
  <c r="A137" i="4"/>
  <c r="A137" i="5" s="1"/>
  <c r="A137" i="6" s="1"/>
  <c r="A140" i="4"/>
  <c r="A140" i="5" s="1"/>
  <c r="A140" i="6" s="1"/>
  <c r="A141" i="4"/>
  <c r="A141" i="5" s="1"/>
  <c r="A141" i="6" s="1"/>
  <c r="A144" i="4"/>
  <c r="A144" i="5" s="1"/>
  <c r="A144" i="6" s="1"/>
  <c r="A145" i="4"/>
  <c r="A145" i="5" s="1"/>
  <c r="A145" i="6" s="1"/>
  <c r="A148" i="4"/>
  <c r="A148" i="5" s="1"/>
  <c r="A148" i="6" s="1"/>
  <c r="A149" i="4"/>
  <c r="A149" i="5" s="1"/>
  <c r="A149" i="6" s="1"/>
  <c r="A152" i="4"/>
  <c r="A152" i="5" s="1"/>
  <c r="A152" i="6" s="1"/>
  <c r="A153" i="4"/>
  <c r="A153" i="5" s="1"/>
  <c r="A153" i="6" s="1"/>
  <c r="A156" i="4"/>
  <c r="A156" i="5" s="1"/>
  <c r="A156" i="6" s="1"/>
  <c r="A157" i="4"/>
  <c r="A157" i="5" s="1"/>
  <c r="A157" i="6" s="1"/>
  <c r="A160" i="4"/>
  <c r="A160" i="5" s="1"/>
  <c r="A160" i="6" s="1"/>
  <c r="A161" i="4"/>
  <c r="A161" i="5" s="1"/>
  <c r="A161" i="6" s="1"/>
  <c r="A164" i="4"/>
  <c r="A164" i="5" s="1"/>
  <c r="A164" i="6" s="1"/>
  <c r="A165" i="4"/>
  <c r="A165" i="5" s="1"/>
  <c r="A165" i="6" s="1"/>
  <c r="A168" i="4"/>
  <c r="A168" i="5" s="1"/>
  <c r="A168" i="6" s="1"/>
  <c r="A169" i="4"/>
  <c r="A169" i="5" s="1"/>
  <c r="A169" i="6" s="1"/>
  <c r="A172" i="4"/>
  <c r="A172" i="5" s="1"/>
  <c r="A172" i="6" s="1"/>
  <c r="A173" i="4"/>
  <c r="A173" i="5" s="1"/>
  <c r="A173" i="6" s="1"/>
  <c r="A176" i="4"/>
  <c r="A176" i="5" s="1"/>
  <c r="A176" i="6" s="1"/>
  <c r="A177" i="4"/>
  <c r="A177" i="5" s="1"/>
  <c r="A177" i="6" s="1"/>
  <c r="A180" i="4"/>
  <c r="A180" i="5" s="1"/>
  <c r="A180" i="6" s="1"/>
  <c r="A181" i="4"/>
  <c r="A181" i="5" s="1"/>
  <c r="A181" i="6" s="1"/>
  <c r="A184" i="4"/>
  <c r="A184" i="5" s="1"/>
  <c r="A184" i="6" s="1"/>
  <c r="A185" i="4"/>
  <c r="A185" i="5" s="1"/>
  <c r="A185" i="6" s="1"/>
  <c r="A188" i="4"/>
  <c r="A188" i="5" s="1"/>
  <c r="A188" i="6" s="1"/>
  <c r="A189" i="4"/>
  <c r="A189" i="5" s="1"/>
  <c r="A189" i="6" s="1"/>
  <c r="A192" i="4"/>
  <c r="A192" i="5" s="1"/>
  <c r="A192" i="6" s="1"/>
  <c r="A193" i="4"/>
  <c r="A193" i="5" s="1"/>
  <c r="A193" i="6" s="1"/>
  <c r="A196" i="4"/>
  <c r="A196" i="5" s="1"/>
  <c r="A196" i="6" s="1"/>
  <c r="A197" i="4"/>
  <c r="A197" i="5" s="1"/>
  <c r="A197" i="6" s="1"/>
  <c r="A200" i="4"/>
  <c r="A200" i="5" s="1"/>
  <c r="A200" i="6" s="1"/>
  <c r="A201" i="4"/>
  <c r="A201" i="5" s="1"/>
  <c r="A201" i="6" s="1"/>
  <c r="A204" i="4"/>
  <c r="A204" i="5" s="1"/>
  <c r="A204" i="6" s="1"/>
  <c r="A205" i="4"/>
  <c r="A205" i="5" s="1"/>
  <c r="A205" i="6" s="1"/>
  <c r="A208" i="4"/>
  <c r="A208" i="5" s="1"/>
  <c r="A208" i="6" s="1"/>
  <c r="A209" i="4"/>
  <c r="A209" i="5" s="1"/>
  <c r="A209" i="6" s="1"/>
  <c r="A212" i="4"/>
  <c r="A212" i="5" s="1"/>
  <c r="A212" i="6" s="1"/>
  <c r="A213" i="4"/>
  <c r="A213" i="5" s="1"/>
  <c r="A213" i="6" s="1"/>
  <c r="A216" i="4"/>
  <c r="A216" i="5" s="1"/>
  <c r="A216" i="6" s="1"/>
  <c r="A217" i="4"/>
  <c r="A217" i="5" s="1"/>
  <c r="A217" i="6" s="1"/>
  <c r="A9" i="2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20" i="5"/>
  <c r="A220" i="6" s="1"/>
  <c r="A221" i="5"/>
  <c r="A221" i="6" s="1"/>
  <c r="A222" i="5"/>
  <c r="A222" i="6" s="1"/>
  <c r="A223" i="5"/>
  <c r="A223" i="6" s="1"/>
  <c r="A224" i="5"/>
  <c r="A224" i="6" s="1"/>
  <c r="A225" i="5"/>
  <c r="A225" i="6" s="1"/>
  <c r="A226" i="5"/>
  <c r="A226" i="6" s="1"/>
  <c r="A227" i="5"/>
  <c r="A227" i="6" s="1"/>
  <c r="A228" i="5"/>
  <c r="A228" i="6" s="1"/>
  <c r="A229" i="5"/>
  <c r="A229" i="6" s="1"/>
  <c r="A230" i="5"/>
  <c r="A230" i="6" s="1"/>
  <c r="A231" i="5"/>
  <c r="A231" i="6" s="1"/>
  <c r="A232" i="5"/>
  <c r="A232" i="6" s="1"/>
  <c r="A233" i="5"/>
  <c r="A233" i="6" s="1"/>
  <c r="A234" i="5"/>
  <c r="A234" i="6" s="1"/>
  <c r="A235" i="5"/>
  <c r="A235" i="6" s="1"/>
  <c r="A236" i="5"/>
  <c r="A236" i="6" s="1"/>
  <c r="A237" i="5"/>
  <c r="A237" i="6" s="1"/>
  <c r="A238" i="5"/>
  <c r="A238" i="6" s="1"/>
  <c r="A239" i="5"/>
  <c r="A239" i="6" s="1"/>
  <c r="A240" i="5"/>
  <c r="A240" i="6" s="1"/>
  <c r="A241" i="5"/>
  <c r="A241" i="6" s="1"/>
  <c r="A242" i="5"/>
  <c r="A242" i="6" s="1"/>
  <c r="A243" i="5"/>
  <c r="A243" i="6" s="1"/>
  <c r="A244" i="5"/>
  <c r="A244" i="6" s="1"/>
  <c r="A245" i="5"/>
  <c r="A245" i="6" s="1"/>
  <c r="A246" i="5"/>
  <c r="A246" i="6" s="1"/>
  <c r="A247" i="5"/>
  <c r="A247" i="6" s="1"/>
  <c r="A248" i="5"/>
  <c r="A248" i="6" s="1"/>
  <c r="A249" i="5"/>
  <c r="A249" i="6" s="1"/>
  <c r="A250" i="5"/>
  <c r="A250" i="6" s="1"/>
  <c r="A251" i="5"/>
  <c r="A251" i="6" s="1"/>
  <c r="A252" i="5"/>
  <c r="A252" i="6" s="1"/>
  <c r="A253" i="5"/>
  <c r="A253" i="6" s="1"/>
  <c r="A254" i="5"/>
  <c r="A254" i="6" s="1"/>
  <c r="A255" i="5"/>
  <c r="A256"/>
  <c r="A257"/>
  <c r="A258"/>
  <c r="A259"/>
  <c r="A260"/>
  <c r="A261"/>
  <c r="A262"/>
  <c r="A263"/>
  <c r="A264"/>
  <c r="A265"/>
  <c r="A266"/>
  <c r="A267"/>
  <c r="A268"/>
  <c r="A269"/>
  <c r="A270"/>
</calcChain>
</file>

<file path=xl/sharedStrings.xml><?xml version="1.0" encoding="utf-8"?>
<sst xmlns="http://schemas.openxmlformats.org/spreadsheetml/2006/main" count="1678" uniqueCount="301">
  <si>
    <t>Abhijit Kundu</t>
  </si>
  <si>
    <t>#</t>
  </si>
  <si>
    <t>.00</t>
  </si>
  <si>
    <t>1</t>
  </si>
  <si>
    <t>Email:</t>
  </si>
  <si>
    <t>DR.</t>
  </si>
  <si>
    <t>CR.</t>
  </si>
  <si>
    <t>ACCOUNT NO.</t>
  </si>
  <si>
    <t>DATE OF TRANSACTION</t>
  </si>
  <si>
    <t>ACCOUNT NAME</t>
  </si>
  <si>
    <t>UNIQUE REF.NO.</t>
  </si>
  <si>
    <t>DESCRIPTION</t>
  </si>
  <si>
    <t>For Any suggestion &amp; query Please mail me.</t>
  </si>
  <si>
    <t xml:space="preserve">Copy the yellow cells and paste it to a note pad. </t>
  </si>
  <si>
    <t>Sl. No.</t>
  </si>
  <si>
    <t>200</t>
  </si>
  <si>
    <t>01234</t>
  </si>
  <si>
    <t>Sunil Gavaskar</t>
  </si>
  <si>
    <t>Kapil Dev</t>
  </si>
  <si>
    <t>Sachin Tendulkar</t>
  </si>
  <si>
    <t>Sourav Ganguly</t>
  </si>
  <si>
    <t>Rahul Dravid</t>
  </si>
  <si>
    <t>Anil Kumble</t>
  </si>
  <si>
    <t>Kishore Kumar Ganguly</t>
  </si>
  <si>
    <t>Md. Rafi</t>
  </si>
  <si>
    <t>Lata Mangeskar</t>
  </si>
  <si>
    <t>Lala Amarnath</t>
  </si>
  <si>
    <t>Amitabh Bacchan</t>
  </si>
  <si>
    <t>Mithun Chakraborty</t>
  </si>
  <si>
    <t>Sahruk Khan</t>
  </si>
  <si>
    <t># Please replace the data in the Green Cells with your data.</t>
  </si>
  <si>
    <t>NEFT00000002</t>
  </si>
  <si>
    <t>NEFT00000000</t>
  </si>
  <si>
    <t>NEFT00000001</t>
  </si>
  <si>
    <t>NEFT00000003</t>
  </si>
  <si>
    <t>NEFT00000004</t>
  </si>
  <si>
    <t>NEFT00000005</t>
  </si>
  <si>
    <t>NEFT00000006</t>
  </si>
  <si>
    <t>NEFT00000007</t>
  </si>
  <si>
    <t>NEFT00000008</t>
  </si>
  <si>
    <t>NEFT00000009</t>
  </si>
  <si>
    <t>NEFT00000010</t>
  </si>
  <si>
    <t>NEFT00000011</t>
  </si>
  <si>
    <t>NEFT00000012</t>
  </si>
  <si>
    <t>NEFT00000013</t>
  </si>
  <si>
    <t>NEFT00000014</t>
  </si>
  <si>
    <t>NEFT00000015</t>
  </si>
  <si>
    <t>NEFT00000016</t>
  </si>
  <si>
    <t>NEFT00000017</t>
  </si>
  <si>
    <t>NEFT00000018</t>
  </si>
  <si>
    <t>NEFT00000019</t>
  </si>
  <si>
    <t>NEFT00000020</t>
  </si>
  <si>
    <t>NEFT00000021</t>
  </si>
  <si>
    <t>NEFT00000022</t>
  </si>
  <si>
    <t>NEFT00000023</t>
  </si>
  <si>
    <t>NEFT00000024</t>
  </si>
  <si>
    <t>NEFT00000025</t>
  </si>
  <si>
    <t>NEFT00000026</t>
  </si>
  <si>
    <t>NEFT00000027</t>
  </si>
  <si>
    <t>NEFT00000028</t>
  </si>
  <si>
    <t>NEFT00000029</t>
  </si>
  <si>
    <t>NEFT00000030</t>
  </si>
  <si>
    <t>NEFT00000031</t>
  </si>
  <si>
    <t>NEFT00000032</t>
  </si>
  <si>
    <t>NEFT00000033</t>
  </si>
  <si>
    <t>NEFT00000034</t>
  </si>
  <si>
    <t>NEFT00000035</t>
  </si>
  <si>
    <t>NEFT00000036</t>
  </si>
  <si>
    <t>NEFT00000037</t>
  </si>
  <si>
    <t>NEFT00000038</t>
  </si>
  <si>
    <t>NEFT00000039</t>
  </si>
  <si>
    <t>NEFT00000040</t>
  </si>
  <si>
    <t>NEFT00000041</t>
  </si>
  <si>
    <t>NEFT00000042</t>
  </si>
  <si>
    <t>NEFT00000043</t>
  </si>
  <si>
    <t>NEFT00000044</t>
  </si>
  <si>
    <t>NEFT00000045</t>
  </si>
  <si>
    <t>NEFT00000046</t>
  </si>
  <si>
    <t>NEFT00000047</t>
  </si>
  <si>
    <t>NEFT00000048</t>
  </si>
  <si>
    <t>NEFT00000049</t>
  </si>
  <si>
    <t>NEFT00000050</t>
  </si>
  <si>
    <t>NEFT00000051</t>
  </si>
  <si>
    <t>NEFT00000052</t>
  </si>
  <si>
    <t>NEFT00000053</t>
  </si>
  <si>
    <t>NEFT00000054</t>
  </si>
  <si>
    <t>NEFT00000055</t>
  </si>
  <si>
    <t>NEFT00000056</t>
  </si>
  <si>
    <t>NEFT00000057</t>
  </si>
  <si>
    <t>NEFT00000058</t>
  </si>
  <si>
    <t>NEFT00000059</t>
  </si>
  <si>
    <t>NEFT00000060</t>
  </si>
  <si>
    <t>NEFT00000061</t>
  </si>
  <si>
    <t>NEFT00000062</t>
  </si>
  <si>
    <t>NEFT00000063</t>
  </si>
  <si>
    <t>NEFT00000064</t>
  </si>
  <si>
    <t>NEFT00000065</t>
  </si>
  <si>
    <t>NEFT00000066</t>
  </si>
  <si>
    <t>NEFT00000067</t>
  </si>
  <si>
    <t>NEFT00000068</t>
  </si>
  <si>
    <t>NEFT00000069</t>
  </si>
  <si>
    <t>NEFT00000070</t>
  </si>
  <si>
    <t>NEFT00000071</t>
  </si>
  <si>
    <t>NEFT00000072</t>
  </si>
  <si>
    <t>NEFT00000073</t>
  </si>
  <si>
    <t>NEFT00000074</t>
  </si>
  <si>
    <t>NEFT00000075</t>
  </si>
  <si>
    <t>NEFT00000076</t>
  </si>
  <si>
    <t>NEFT00000077</t>
  </si>
  <si>
    <t>NEFT00000078</t>
  </si>
  <si>
    <t>NEFT00000079</t>
  </si>
  <si>
    <t>NEFT00000080</t>
  </si>
  <si>
    <t>NEFT00000081</t>
  </si>
  <si>
    <t>NEFT00000082</t>
  </si>
  <si>
    <t>NEFT00000083</t>
  </si>
  <si>
    <t>NEFT00000084</t>
  </si>
  <si>
    <t>NEFT00000085</t>
  </si>
  <si>
    <t>NEFT00000086</t>
  </si>
  <si>
    <t>NEFT00000087</t>
  </si>
  <si>
    <t>NEFT00000088</t>
  </si>
  <si>
    <t>NEFT00000089</t>
  </si>
  <si>
    <t>NEFT00000090</t>
  </si>
  <si>
    <t>NEFT00000091</t>
  </si>
  <si>
    <t>NEFT00000092</t>
  </si>
  <si>
    <t>NEFT00000093</t>
  </si>
  <si>
    <t>NEFT00000094</t>
  </si>
  <si>
    <t>NEFT00000095</t>
  </si>
  <si>
    <t>NEFT00000096</t>
  </si>
  <si>
    <t>NEFT00000097</t>
  </si>
  <si>
    <t>NEFT00000098</t>
  </si>
  <si>
    <t>NEFT00000099</t>
  </si>
  <si>
    <t>NEFT00000100</t>
  </si>
  <si>
    <t>NEFT00000101</t>
  </si>
  <si>
    <t>NEFT00000102</t>
  </si>
  <si>
    <t>NEFT00000103</t>
  </si>
  <si>
    <t>NEFT00000104</t>
  </si>
  <si>
    <t>NEFT00000105</t>
  </si>
  <si>
    <t>NEFT00000106</t>
  </si>
  <si>
    <t>NEFT00000107</t>
  </si>
  <si>
    <t>NEFT00000108</t>
  </si>
  <si>
    <t>NEFT00000109</t>
  </si>
  <si>
    <t>NEFT00000110</t>
  </si>
  <si>
    <t>NEFT00000111</t>
  </si>
  <si>
    <t>NEFT00000112</t>
  </si>
  <si>
    <t>NEFT00000113</t>
  </si>
  <si>
    <t>NEFT00000114</t>
  </si>
  <si>
    <t>NEFT00000115</t>
  </si>
  <si>
    <t>NEFT00000116</t>
  </si>
  <si>
    <t>NEFT00000117</t>
  </si>
  <si>
    <t>NEFT00000118</t>
  </si>
  <si>
    <t>NEFT00000119</t>
  </si>
  <si>
    <t>NEFT00000120</t>
  </si>
  <si>
    <t>NEFT00000121</t>
  </si>
  <si>
    <t>NEFT00000122</t>
  </si>
  <si>
    <t>NEFT00000123</t>
  </si>
  <si>
    <t>NEFT00000124</t>
  </si>
  <si>
    <t>NEFT00000125</t>
  </si>
  <si>
    <t>NEFT00000126</t>
  </si>
  <si>
    <t>NEFT00000127</t>
  </si>
  <si>
    <t>NEFT00000128</t>
  </si>
  <si>
    <t>NEFT00000129</t>
  </si>
  <si>
    <t>NEFT00000130</t>
  </si>
  <si>
    <t>NEFT00000131</t>
  </si>
  <si>
    <t>NEFT00000132</t>
  </si>
  <si>
    <t>NEFT00000133</t>
  </si>
  <si>
    <t>NEFT00000134</t>
  </si>
  <si>
    <t>NEFT00000135</t>
  </si>
  <si>
    <t>NEFT00000136</t>
  </si>
  <si>
    <t>NEFT00000137</t>
  </si>
  <si>
    <t>NEFT00000138</t>
  </si>
  <si>
    <t>NEFT00000139</t>
  </si>
  <si>
    <t>NEFT00000140</t>
  </si>
  <si>
    <t>NEFT00000141</t>
  </si>
  <si>
    <t>NEFT00000142</t>
  </si>
  <si>
    <t>NEFT00000143</t>
  </si>
  <si>
    <t>NEFT00000144</t>
  </si>
  <si>
    <t>NEFT00000145</t>
  </si>
  <si>
    <t>NEFT00000146</t>
  </si>
  <si>
    <t>NEFT00000147</t>
  </si>
  <si>
    <t>NEFT00000148</t>
  </si>
  <si>
    <t>NEFT00000149</t>
  </si>
  <si>
    <t>NEFT00000150</t>
  </si>
  <si>
    <t>NEFT00000151</t>
  </si>
  <si>
    <t>NEFT00000152</t>
  </si>
  <si>
    <t>NEFT00000153</t>
  </si>
  <si>
    <t>NEFT00000154</t>
  </si>
  <si>
    <t>NEFT00000155</t>
  </si>
  <si>
    <t>NEFT00000156</t>
  </si>
  <si>
    <t>NEFT00000157</t>
  </si>
  <si>
    <t>NEFT00000158</t>
  </si>
  <si>
    <t>NEFT00000159</t>
  </si>
  <si>
    <t>NEFT00000160</t>
  </si>
  <si>
    <t>NEFT00000161</t>
  </si>
  <si>
    <t>NEFT00000162</t>
  </si>
  <si>
    <t>NEFT00000163</t>
  </si>
  <si>
    <t>NEFT00000164</t>
  </si>
  <si>
    <t>NEFT00000165</t>
  </si>
  <si>
    <t>NEFT00000166</t>
  </si>
  <si>
    <t>NEFT00000167</t>
  </si>
  <si>
    <t>NEFT00000168</t>
  </si>
  <si>
    <t>NEFT00000169</t>
  </si>
  <si>
    <t>NEFT00000170</t>
  </si>
  <si>
    <t>NEFT00000171</t>
  </si>
  <si>
    <t>NEFT00000172</t>
  </si>
  <si>
    <t>NEFT00000173</t>
  </si>
  <si>
    <t>NEFT00000174</t>
  </si>
  <si>
    <t>NEFT00000175</t>
  </si>
  <si>
    <t>NEFT00000176</t>
  </si>
  <si>
    <t>NEFT00000177</t>
  </si>
  <si>
    <t>NEFT00000178</t>
  </si>
  <si>
    <t>NEFT00000179</t>
  </si>
  <si>
    <t>NEFT00000180</t>
  </si>
  <si>
    <t>NEFT00000181</t>
  </si>
  <si>
    <t>NEFT00000182</t>
  </si>
  <si>
    <t>NEFT00000183</t>
  </si>
  <si>
    <t>NEFT00000184</t>
  </si>
  <si>
    <t>NEFT00000185</t>
  </si>
  <si>
    <t>NEFT00000186</t>
  </si>
  <si>
    <t>NEFT00000187</t>
  </si>
  <si>
    <t>NEFT00000188</t>
  </si>
  <si>
    <t>NEFT00000189</t>
  </si>
  <si>
    <t>NEFT00000190</t>
  </si>
  <si>
    <t>NEFT00000191</t>
  </si>
  <si>
    <t>NEFT00000192</t>
  </si>
  <si>
    <t>NEFT00000193</t>
  </si>
  <si>
    <t>NEFT00000194</t>
  </si>
  <si>
    <t>NEFT00000195</t>
  </si>
  <si>
    <t>NEFT00000196</t>
  </si>
  <si>
    <t>NEFT00000197</t>
  </si>
  <si>
    <t>NEFT00000198</t>
  </si>
  <si>
    <t>NEFT00000199</t>
  </si>
  <si>
    <t>NEFT00000200</t>
  </si>
  <si>
    <r>
      <t>SBI, Bulk</t>
    </r>
    <r>
      <rPr>
        <b/>
        <i/>
        <sz val="22"/>
        <color theme="0"/>
        <rFont val="Arial"/>
        <family val="2"/>
      </rPr>
      <t xml:space="preserve"> </t>
    </r>
    <r>
      <rPr>
        <b/>
        <i/>
        <u val="double"/>
        <sz val="22"/>
        <color rgb="FF99FF33"/>
        <rFont val="Arial"/>
        <family val="2"/>
      </rPr>
      <t>Inter Bank</t>
    </r>
    <r>
      <rPr>
        <b/>
        <sz val="22"/>
        <color theme="0"/>
        <rFont val="Arial"/>
        <family val="2"/>
      </rPr>
      <t xml:space="preserve"> Transaction Upload Format </t>
    </r>
    <r>
      <rPr>
        <b/>
        <sz val="10"/>
        <color theme="0"/>
        <rFont val="Arial"/>
        <family val="2"/>
      </rPr>
      <t xml:space="preserve">(Created &amp; Devoloped by </t>
    </r>
    <r>
      <rPr>
        <b/>
        <sz val="10"/>
        <color rgb="FF9AF729"/>
        <rFont val="Arial"/>
        <family val="2"/>
      </rPr>
      <t>Abhijit Kundu, Siliguri, W.B.</t>
    </r>
    <r>
      <rPr>
        <b/>
        <sz val="10"/>
        <color theme="0"/>
        <rFont val="Arial"/>
        <family val="2"/>
      </rPr>
      <t>)</t>
    </r>
  </si>
  <si>
    <t>99999999999</t>
  </si>
  <si>
    <t>012345678901234</t>
  </si>
  <si>
    <t>UTIB0000000</t>
  </si>
  <si>
    <t>09876543210987</t>
  </si>
  <si>
    <t>011223344556677</t>
  </si>
  <si>
    <t>099887766554433</t>
  </si>
  <si>
    <t>INDB0000000</t>
  </si>
  <si>
    <t>ICIC0000000</t>
  </si>
  <si>
    <t>HDFC0000000</t>
  </si>
  <si>
    <t>0090000000001</t>
  </si>
  <si>
    <t>0090000000002</t>
  </si>
  <si>
    <t>0090000000003</t>
  </si>
  <si>
    <t>0090000000004</t>
  </si>
  <si>
    <t>0090000000005</t>
  </si>
  <si>
    <t>0090000000006</t>
  </si>
  <si>
    <t>0090000000007</t>
  </si>
  <si>
    <t>0090000000008</t>
  </si>
  <si>
    <t>ABC Pvt Ltd</t>
  </si>
  <si>
    <t>0090000000013</t>
  </si>
  <si>
    <t>0090000000014</t>
  </si>
  <si>
    <t>0090000000015</t>
  </si>
  <si>
    <t>0090000000016</t>
  </si>
  <si>
    <t>0090000000017</t>
  </si>
  <si>
    <t>0090000000018</t>
  </si>
  <si>
    <t>0090000000019</t>
  </si>
  <si>
    <t>0090000000020</t>
  </si>
  <si>
    <t>0090000000021</t>
  </si>
  <si>
    <t>0090000000022</t>
  </si>
  <si>
    <t>0090000000023</t>
  </si>
  <si>
    <t>0090000000024</t>
  </si>
  <si>
    <t>0090000000025</t>
  </si>
  <si>
    <t>0090000000026</t>
  </si>
  <si>
    <t>0090000000027</t>
  </si>
  <si>
    <t>0090000000028</t>
  </si>
  <si>
    <t>0090000000029</t>
  </si>
  <si>
    <t>0090000000030</t>
  </si>
  <si>
    <t>0090000000031</t>
  </si>
  <si>
    <t>0090000000032</t>
  </si>
  <si>
    <t>0090000000033</t>
  </si>
  <si>
    <t>0090000000034</t>
  </si>
  <si>
    <t>0090000000035</t>
  </si>
  <si>
    <t>0090000000036</t>
  </si>
  <si>
    <t>0090000000037</t>
  </si>
  <si>
    <t>0090000000038</t>
  </si>
  <si>
    <t>0090000000039</t>
  </si>
  <si>
    <t>0090000000040</t>
  </si>
  <si>
    <t>0090000000041</t>
  </si>
  <si>
    <t>0090000000042</t>
  </si>
  <si>
    <t>0090000000043</t>
  </si>
  <si>
    <t>0090000000044</t>
  </si>
  <si>
    <t>0090000000045</t>
  </si>
  <si>
    <t>0090000000046</t>
  </si>
  <si>
    <t>0090000000047</t>
  </si>
  <si>
    <t>0090000000048</t>
  </si>
  <si>
    <t>0090000000049</t>
  </si>
  <si>
    <t>0090000000050</t>
  </si>
  <si>
    <t>0090000000051</t>
  </si>
  <si>
    <t>0090000000052</t>
  </si>
  <si>
    <t>0090000000053</t>
  </si>
  <si>
    <t>0090000000054</t>
  </si>
  <si>
    <t>0090000000055</t>
  </si>
  <si>
    <t>90000000056</t>
  </si>
  <si>
    <t>NEFT / RTGS</t>
  </si>
  <si>
    <t>Amir Khan</t>
  </si>
  <si>
    <t>Salman Khan</t>
  </si>
  <si>
    <t>BRANCH/ IFS CODE</t>
  </si>
  <si>
    <t>Amount</t>
  </si>
  <si>
    <t>01/08/2016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</si>
</sst>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0000"/>
    <numFmt numFmtId="166" formatCode="00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8"/>
      <color theme="0"/>
      <name val="Arial"/>
      <family val="2"/>
    </font>
    <font>
      <sz val="10"/>
      <color theme="0"/>
      <name val="Arial"/>
      <family val="2"/>
    </font>
    <font>
      <b/>
      <sz val="22"/>
      <color theme="0"/>
      <name val="Arial"/>
      <family val="2"/>
    </font>
    <font>
      <b/>
      <sz val="10"/>
      <color theme="0"/>
      <name val="Arial"/>
      <family val="2"/>
    </font>
    <font>
      <b/>
      <sz val="11"/>
      <color rgb="FFC00000"/>
      <name val="Calibri"/>
      <family val="2"/>
      <scheme val="minor"/>
    </font>
    <font>
      <sz val="8"/>
      <color rgb="FFC00000"/>
      <name val="Arial"/>
      <family val="2"/>
    </font>
    <font>
      <b/>
      <sz val="10"/>
      <color rgb="FF9AF729"/>
      <name val="Arial"/>
      <family val="2"/>
    </font>
    <font>
      <sz val="10"/>
      <color rgb="FFFFFF66"/>
      <name val="Arial"/>
      <family val="2"/>
    </font>
    <font>
      <b/>
      <i/>
      <sz val="22"/>
      <color theme="0"/>
      <name val="Arial"/>
      <family val="2"/>
    </font>
    <font>
      <b/>
      <i/>
      <u val="double"/>
      <sz val="22"/>
      <color rgb="FF99FF33"/>
      <name val="Arial"/>
      <family val="2"/>
    </font>
    <font>
      <sz val="10"/>
      <color theme="0" tint="-4.9989318521683403E-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EEDF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Protection="1"/>
    <xf numFmtId="165" fontId="0" fillId="0" borderId="0" xfId="0" applyNumberFormat="1" applyProtection="1"/>
    <xf numFmtId="0" fontId="0" fillId="0" borderId="0" xfId="0" applyFill="1" applyBorder="1" applyProtection="1"/>
    <xf numFmtId="49" fontId="0" fillId="0" borderId="0" xfId="0" applyNumberFormat="1" applyProtection="1"/>
    <xf numFmtId="0" fontId="0" fillId="3" borderId="0" xfId="0" applyFill="1" applyProtection="1"/>
    <xf numFmtId="0" fontId="6" fillId="5" borderId="8" xfId="0" applyFont="1" applyFill="1" applyBorder="1" applyAlignment="1" applyProtection="1">
      <alignment horizontal="center" vertical="center"/>
    </xf>
    <xf numFmtId="0" fontId="7" fillId="5" borderId="0" xfId="0" applyFont="1" applyFill="1" applyProtection="1"/>
    <xf numFmtId="0" fontId="7" fillId="2" borderId="0" xfId="0" applyFont="1" applyFill="1"/>
    <xf numFmtId="0" fontId="6" fillId="5" borderId="7" xfId="0" applyFont="1" applyFill="1" applyBorder="1" applyAlignment="1" applyProtection="1">
      <alignment horizontal="center" vertical="center"/>
    </xf>
    <xf numFmtId="166" fontId="0" fillId="6" borderId="0" xfId="0" applyNumberFormat="1" applyFill="1" applyAlignment="1" applyProtection="1">
      <alignment horizontal="center"/>
    </xf>
    <xf numFmtId="0" fontId="0" fillId="4" borderId="0" xfId="0" applyFill="1" applyProtection="1">
      <protection locked="0"/>
    </xf>
    <xf numFmtId="49" fontId="0" fillId="4" borderId="0" xfId="0" applyNumberFormat="1" applyFill="1" applyProtection="1">
      <protection locked="0"/>
    </xf>
    <xf numFmtId="49" fontId="0" fillId="4" borderId="0" xfId="0" applyNumberFormat="1" applyFill="1" applyAlignment="1" applyProtection="1">
      <alignment horizontal="center"/>
      <protection locked="0"/>
    </xf>
    <xf numFmtId="0" fontId="7" fillId="7" borderId="9" xfId="0" applyFont="1" applyFill="1" applyBorder="1" applyProtection="1"/>
    <xf numFmtId="0" fontId="7" fillId="7" borderId="0" xfId="0" applyFont="1" applyFill="1" applyBorder="1" applyProtection="1"/>
    <xf numFmtId="0" fontId="9" fillId="7" borderId="0" xfId="0" applyFont="1" applyFill="1" applyBorder="1" applyProtection="1"/>
    <xf numFmtId="165" fontId="7" fillId="7" borderId="0" xfId="0" applyNumberFormat="1" applyFont="1" applyFill="1" applyBorder="1" applyProtection="1"/>
    <xf numFmtId="0" fontId="7" fillId="7" borderId="0" xfId="0" applyFont="1" applyFill="1" applyBorder="1" applyAlignment="1" applyProtection="1">
      <alignment horizontal="right"/>
    </xf>
    <xf numFmtId="0" fontId="7" fillId="7" borderId="4" xfId="0" applyFont="1" applyFill="1" applyBorder="1" applyProtection="1"/>
    <xf numFmtId="0" fontId="7" fillId="7" borderId="5" xfId="0" applyFont="1" applyFill="1" applyBorder="1" applyProtection="1"/>
    <xf numFmtId="0" fontId="7" fillId="7" borderId="6" xfId="0" applyFont="1" applyFill="1" applyBorder="1" applyProtection="1"/>
    <xf numFmtId="0" fontId="11" fillId="4" borderId="0" xfId="0" applyFont="1" applyFill="1" applyProtection="1"/>
    <xf numFmtId="0" fontId="5" fillId="8" borderId="0" xfId="0" applyFont="1" applyFill="1" applyProtection="1"/>
    <xf numFmtId="0" fontId="13" fillId="7" borderId="10" xfId="0" applyFont="1" applyFill="1" applyBorder="1" applyProtection="1"/>
    <xf numFmtId="0" fontId="10" fillId="4" borderId="0" xfId="0" applyFont="1" applyFill="1" applyProtection="1"/>
    <xf numFmtId="0" fontId="5" fillId="9" borderId="0" xfId="0" applyFont="1" applyFill="1" applyAlignment="1" applyProtection="1">
      <alignment horizontal="center"/>
    </xf>
    <xf numFmtId="0" fontId="16" fillId="10" borderId="0" xfId="0" applyFont="1" applyFill="1"/>
    <xf numFmtId="0" fontId="0" fillId="10" borderId="0" xfId="0" applyFill="1" applyProtection="1"/>
    <xf numFmtId="165" fontId="0" fillId="10" borderId="0" xfId="0" applyNumberFormat="1" applyFill="1" applyProtection="1"/>
    <xf numFmtId="0" fontId="4" fillId="10" borderId="0" xfId="0" applyFont="1" applyFill="1" applyProtection="1"/>
    <xf numFmtId="0" fontId="8" fillId="7" borderId="1" xfId="0" applyFont="1" applyFill="1" applyBorder="1" applyAlignment="1" applyProtection="1">
      <alignment horizontal="center"/>
    </xf>
    <xf numFmtId="0" fontId="8" fillId="7" borderId="2" xfId="0" applyFont="1" applyFill="1" applyBorder="1" applyAlignment="1" applyProtection="1">
      <alignment horizontal="center"/>
    </xf>
    <xf numFmtId="0" fontId="8" fillId="7" borderId="3" xfId="0" applyFont="1" applyFill="1" applyBorder="1" applyAlignment="1" applyProtection="1">
      <alignment horizontal="center"/>
    </xf>
  </cellXfs>
  <cellStyles count="11">
    <cellStyle name="Comma 2" xfId="10"/>
    <cellStyle name="Comma 3" xfId="2"/>
    <cellStyle name="Comma 3 2" xfId="8"/>
    <cellStyle name="Normal" xfId="0" builtinId="0"/>
    <cellStyle name="Normal 2 2" xfId="3"/>
    <cellStyle name="Normal 2 3" xfId="6"/>
    <cellStyle name="Normal 3 2" xfId="4"/>
    <cellStyle name="Normal 4" xfId="5"/>
    <cellStyle name="Normal 4 2" xfId="9"/>
    <cellStyle name="Normal 6" xfId="1"/>
    <cellStyle name="Normal 6 2" xfId="7"/>
  </cellStyles>
  <dxfs count="0"/>
  <tableStyles count="0" defaultTableStyle="TableStyleMedium9" defaultPivotStyle="PivotStyleLight16"/>
  <colors>
    <mruColors>
      <color rgb="FF99FF33"/>
      <color rgb="FFFFFF66"/>
      <color rgb="FF9AF729"/>
      <color rgb="FF3DE365"/>
      <color rgb="FF0EEDF2"/>
      <color rgb="FF0202BE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0</xdr:row>
      <xdr:rowOff>9525</xdr:rowOff>
    </xdr:from>
    <xdr:to>
      <xdr:col>11</xdr:col>
      <xdr:colOff>657225</xdr:colOff>
      <xdr:row>6</xdr:row>
      <xdr:rowOff>26677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82275" y="9525"/>
          <a:ext cx="1276350" cy="121730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M625"/>
  <sheetViews>
    <sheetView tabSelected="1" workbookViewId="0">
      <selection activeCell="J16" sqref="J16"/>
    </sheetView>
  </sheetViews>
  <sheetFormatPr defaultRowHeight="12.75"/>
  <cols>
    <col min="1" max="1" width="6.7109375" style="1" bestFit="1" customWidth="1"/>
    <col min="2" max="2" width="4.140625" style="1" bestFit="1" customWidth="1"/>
    <col min="3" max="3" width="21" style="1" bestFit="1" customWidth="1"/>
    <col min="4" max="4" width="16.28515625" style="1" customWidth="1"/>
    <col min="5" max="6" width="18.42578125" style="2" customWidth="1"/>
    <col min="7" max="7" width="29.42578125" style="1" customWidth="1"/>
    <col min="8" max="8" width="3.5703125" style="1" hidden="1" customWidth="1"/>
    <col min="9" max="9" width="19.5703125" style="1" customWidth="1"/>
    <col min="10" max="10" width="17.7109375" style="1" customWidth="1"/>
    <col min="11" max="11" width="9.42578125" style="1" customWidth="1"/>
    <col min="12" max="12" width="92" style="1" customWidth="1"/>
    <col min="13" max="39" width="9.140625" style="28"/>
    <col min="40" max="16384" width="9.140625" style="1"/>
  </cols>
  <sheetData>
    <row r="1" spans="1:12" ht="27.75">
      <c r="A1" s="31" t="s">
        <v>232</v>
      </c>
      <c r="B1" s="32"/>
      <c r="C1" s="32"/>
      <c r="D1" s="32"/>
      <c r="E1" s="32"/>
      <c r="F1" s="32"/>
      <c r="G1" s="32"/>
      <c r="H1" s="32"/>
      <c r="I1" s="32"/>
      <c r="J1" s="33"/>
      <c r="K1" s="3"/>
      <c r="L1" s="28"/>
    </row>
    <row r="2" spans="1:12">
      <c r="A2" s="14"/>
      <c r="B2" s="15"/>
      <c r="C2" s="15"/>
      <c r="D2" s="16"/>
      <c r="E2" s="17"/>
      <c r="F2" s="17"/>
      <c r="G2" s="15" t="s">
        <v>12</v>
      </c>
      <c r="H2" s="15"/>
      <c r="I2" s="18" t="s">
        <v>4</v>
      </c>
      <c r="J2" s="24"/>
      <c r="K2" s="3"/>
      <c r="L2" s="28"/>
    </row>
    <row r="3" spans="1:12" ht="13.5" thickBot="1">
      <c r="A3" s="19"/>
      <c r="B3" s="20"/>
      <c r="C3" s="20"/>
      <c r="D3" s="20"/>
      <c r="E3" s="20"/>
      <c r="F3" s="20"/>
      <c r="G3" s="20"/>
      <c r="H3" s="20"/>
      <c r="I3" s="20"/>
      <c r="J3" s="21"/>
      <c r="K3" s="3"/>
      <c r="L3" s="28"/>
    </row>
    <row r="4" spans="1:12">
      <c r="A4" s="28"/>
      <c r="B4" s="28"/>
      <c r="C4" s="28"/>
      <c r="D4" s="28"/>
      <c r="E4" s="29"/>
      <c r="F4" s="29"/>
      <c r="G4" s="28"/>
      <c r="H4" s="28"/>
      <c r="I4" s="28"/>
      <c r="J4" s="28"/>
      <c r="K4" s="28"/>
      <c r="L4" s="28"/>
    </row>
    <row r="5" spans="1:12" ht="15">
      <c r="A5" s="25" t="s">
        <v>30</v>
      </c>
      <c r="B5" s="22"/>
      <c r="C5" s="22"/>
      <c r="D5" s="22"/>
      <c r="E5" s="22"/>
      <c r="F5" s="22"/>
      <c r="G5" s="22"/>
      <c r="H5" s="30"/>
      <c r="I5" s="30"/>
      <c r="J5" s="30"/>
      <c r="L5" s="26" t="s">
        <v>13</v>
      </c>
    </row>
    <row r="6" spans="1:12">
      <c r="A6" s="28"/>
      <c r="B6" s="30"/>
      <c r="C6" s="30"/>
      <c r="D6" s="30"/>
      <c r="E6" s="30"/>
      <c r="F6" s="30"/>
      <c r="G6" s="30"/>
      <c r="H6" s="30"/>
      <c r="I6" s="30"/>
      <c r="J6" s="30"/>
      <c r="K6" s="28"/>
      <c r="L6" s="28"/>
    </row>
    <row r="7" spans="1:12">
      <c r="A7" s="9" t="s">
        <v>14</v>
      </c>
      <c r="B7" s="9"/>
      <c r="C7" s="9" t="s">
        <v>9</v>
      </c>
      <c r="D7" s="9" t="s">
        <v>7</v>
      </c>
      <c r="E7" s="9" t="s">
        <v>298</v>
      </c>
      <c r="F7" s="9" t="s">
        <v>299</v>
      </c>
      <c r="G7" s="9" t="s">
        <v>8</v>
      </c>
      <c r="H7" s="6"/>
      <c r="I7" s="9" t="s">
        <v>10</v>
      </c>
      <c r="J7" s="9" t="s">
        <v>11</v>
      </c>
      <c r="K7" s="28"/>
      <c r="L7" s="28"/>
    </row>
    <row r="8" spans="1:12">
      <c r="A8" s="10">
        <v>1</v>
      </c>
      <c r="B8" s="23" t="s">
        <v>5</v>
      </c>
      <c r="C8" s="11" t="s">
        <v>250</v>
      </c>
      <c r="D8" s="12" t="s">
        <v>233</v>
      </c>
      <c r="E8" s="13" t="s">
        <v>16</v>
      </c>
      <c r="F8" s="12" t="s">
        <v>15</v>
      </c>
      <c r="G8" s="13" t="s">
        <v>300</v>
      </c>
      <c r="H8" s="1" t="s">
        <v>1</v>
      </c>
      <c r="I8" s="11" t="s">
        <v>32</v>
      </c>
      <c r="J8" s="11" t="s">
        <v>295</v>
      </c>
      <c r="K8" s="28"/>
      <c r="L8" s="5" t="str">
        <f>+ABHIJIT!A1</f>
        <v>99999999999#01234#01/08/2016#200.00##NEFT00000000#ABC Pvt Ltd#NEFT / RTGS</v>
      </c>
    </row>
    <row r="9" spans="1:12">
      <c r="A9" s="10">
        <f>+A8+1</f>
        <v>2</v>
      </c>
      <c r="B9" s="7" t="s">
        <v>6</v>
      </c>
      <c r="C9" s="11" t="s">
        <v>19</v>
      </c>
      <c r="D9" s="12" t="s">
        <v>234</v>
      </c>
      <c r="E9" s="13" t="s">
        <v>235</v>
      </c>
      <c r="F9" s="12" t="s">
        <v>3</v>
      </c>
      <c r="G9" s="13" t="s">
        <v>300</v>
      </c>
      <c r="H9" s="4" t="s">
        <v>2</v>
      </c>
      <c r="I9" s="11" t="s">
        <v>33</v>
      </c>
      <c r="J9" s="11" t="s">
        <v>295</v>
      </c>
      <c r="K9" s="28"/>
      <c r="L9" s="5" t="str">
        <f>+ABHIJIT!A2</f>
        <v>012345678901234#UTIB0000000#01/08/2016##1.00#NEFT00000001#Sachin Tendulkar#NEFT / RTGS</v>
      </c>
    </row>
    <row r="10" spans="1:12">
      <c r="A10" s="10">
        <f t="shared" ref="A10:A73" si="0">+A9+1</f>
        <v>3</v>
      </c>
      <c r="B10" s="7" t="s">
        <v>6</v>
      </c>
      <c r="C10" s="11" t="s">
        <v>20</v>
      </c>
      <c r="D10" s="12" t="s">
        <v>236</v>
      </c>
      <c r="E10" s="13" t="s">
        <v>241</v>
      </c>
      <c r="F10" s="12" t="s">
        <v>3</v>
      </c>
      <c r="G10" s="13" t="s">
        <v>300</v>
      </c>
      <c r="H10" s="4" t="s">
        <v>2</v>
      </c>
      <c r="I10" s="11" t="s">
        <v>31</v>
      </c>
      <c r="J10" s="11" t="s">
        <v>295</v>
      </c>
      <c r="K10" s="28"/>
      <c r="L10" s="5" t="str">
        <f>+ABHIJIT!A3</f>
        <v>09876543210987#HDFC0000000#01/08/2016##1.00#NEFT00000002#Sourav Ganguly#NEFT / RTGS</v>
      </c>
    </row>
    <row r="11" spans="1:12">
      <c r="A11" s="10">
        <f t="shared" si="0"/>
        <v>4</v>
      </c>
      <c r="B11" s="7" t="s">
        <v>6</v>
      </c>
      <c r="C11" s="11" t="s">
        <v>21</v>
      </c>
      <c r="D11" s="12" t="s">
        <v>237</v>
      </c>
      <c r="E11" s="13" t="s">
        <v>235</v>
      </c>
      <c r="F11" s="12" t="s">
        <v>3</v>
      </c>
      <c r="G11" s="13" t="s">
        <v>300</v>
      </c>
      <c r="H11" s="4" t="s">
        <v>2</v>
      </c>
      <c r="I11" s="11" t="s">
        <v>34</v>
      </c>
      <c r="J11" s="11" t="s">
        <v>295</v>
      </c>
      <c r="K11" s="28"/>
      <c r="L11" s="5" t="str">
        <f>+ABHIJIT!A4</f>
        <v>011223344556677#UTIB0000000#01/08/2016##1.00#NEFT00000003#Rahul Dravid#NEFT / RTGS</v>
      </c>
    </row>
    <row r="12" spans="1:12">
      <c r="A12" s="10">
        <f t="shared" si="0"/>
        <v>5</v>
      </c>
      <c r="B12" s="7" t="s">
        <v>6</v>
      </c>
      <c r="C12" s="11" t="s">
        <v>22</v>
      </c>
      <c r="D12" s="12" t="s">
        <v>238</v>
      </c>
      <c r="E12" s="13" t="s">
        <v>235</v>
      </c>
      <c r="F12" s="12" t="s">
        <v>3</v>
      </c>
      <c r="G12" s="13" t="s">
        <v>300</v>
      </c>
      <c r="H12" s="4" t="s">
        <v>2</v>
      </c>
      <c r="I12" s="11" t="s">
        <v>35</v>
      </c>
      <c r="J12" s="11" t="s">
        <v>295</v>
      </c>
      <c r="K12" s="28"/>
      <c r="L12" s="5" t="str">
        <f>+ABHIJIT!A5</f>
        <v>099887766554433#UTIB0000000#01/08/2016##1.00#NEFT00000004#Anil Kumble#NEFT / RTGS</v>
      </c>
    </row>
    <row r="13" spans="1:12">
      <c r="A13" s="10">
        <f t="shared" si="0"/>
        <v>6</v>
      </c>
      <c r="B13" s="7" t="s">
        <v>6</v>
      </c>
      <c r="C13" s="11" t="s">
        <v>23</v>
      </c>
      <c r="D13" s="12" t="s">
        <v>242</v>
      </c>
      <c r="E13" s="13" t="s">
        <v>239</v>
      </c>
      <c r="F13" s="12" t="s">
        <v>3</v>
      </c>
      <c r="G13" s="13" t="s">
        <v>300</v>
      </c>
      <c r="H13" s="4" t="s">
        <v>2</v>
      </c>
      <c r="I13" s="11" t="s">
        <v>36</v>
      </c>
      <c r="J13" s="11" t="s">
        <v>295</v>
      </c>
      <c r="K13" s="28"/>
      <c r="L13" s="5" t="str">
        <f>+ABHIJIT!A6</f>
        <v>0090000000001#INDB0000000#01/08/2016##1.00#NEFT00000005#Kishore Kumar Ganguly#NEFT / RTGS</v>
      </c>
    </row>
    <row r="14" spans="1:12">
      <c r="A14" s="10">
        <f t="shared" si="0"/>
        <v>7</v>
      </c>
      <c r="B14" s="7" t="s">
        <v>6</v>
      </c>
      <c r="C14" s="11" t="s">
        <v>24</v>
      </c>
      <c r="D14" s="12" t="s">
        <v>243</v>
      </c>
      <c r="E14" s="13" t="s">
        <v>240</v>
      </c>
      <c r="F14" s="12" t="s">
        <v>3</v>
      </c>
      <c r="G14" s="13" t="s">
        <v>300</v>
      </c>
      <c r="H14" s="4" t="s">
        <v>2</v>
      </c>
      <c r="I14" s="11" t="s">
        <v>37</v>
      </c>
      <c r="J14" s="11" t="s">
        <v>295</v>
      </c>
      <c r="K14" s="28"/>
      <c r="L14" s="5" t="str">
        <f>+ABHIJIT!A7</f>
        <v>0090000000002#ICIC0000000#01/08/2016##1.00#NEFT00000006#Md. Rafi#NEFT / RTGS</v>
      </c>
    </row>
    <row r="15" spans="1:12">
      <c r="A15" s="10">
        <f t="shared" si="0"/>
        <v>8</v>
      </c>
      <c r="B15" s="7" t="s">
        <v>6</v>
      </c>
      <c r="C15" s="11" t="s">
        <v>25</v>
      </c>
      <c r="D15" s="12" t="s">
        <v>244</v>
      </c>
      <c r="E15" s="13" t="s">
        <v>241</v>
      </c>
      <c r="F15" s="12" t="s">
        <v>3</v>
      </c>
      <c r="G15" s="13" t="s">
        <v>300</v>
      </c>
      <c r="H15" s="4" t="s">
        <v>2</v>
      </c>
      <c r="I15" s="11" t="s">
        <v>38</v>
      </c>
      <c r="J15" s="11" t="s">
        <v>295</v>
      </c>
      <c r="K15" s="28"/>
      <c r="L15" s="5" t="str">
        <f>+ABHIJIT!A8</f>
        <v>0090000000003#HDFC0000000#01/08/2016##1.00#NEFT00000007#Lata Mangeskar#NEFT / RTGS</v>
      </c>
    </row>
    <row r="16" spans="1:12">
      <c r="A16" s="10">
        <f t="shared" si="0"/>
        <v>9</v>
      </c>
      <c r="B16" s="7" t="s">
        <v>6</v>
      </c>
      <c r="C16" s="11" t="s">
        <v>26</v>
      </c>
      <c r="D16" s="12" t="s">
        <v>245</v>
      </c>
      <c r="E16" s="13" t="s">
        <v>241</v>
      </c>
      <c r="F16" s="12" t="s">
        <v>3</v>
      </c>
      <c r="G16" s="13" t="s">
        <v>300</v>
      </c>
      <c r="H16" s="4" t="s">
        <v>2</v>
      </c>
      <c r="I16" s="11" t="s">
        <v>39</v>
      </c>
      <c r="J16" s="11" t="s">
        <v>295</v>
      </c>
      <c r="K16" s="28"/>
      <c r="L16" s="5" t="str">
        <f>+ABHIJIT!A9</f>
        <v>0090000000004#HDFC0000000#01/08/2016##1.00#NEFT00000008#Lala Amarnath#NEFT / RTGS</v>
      </c>
    </row>
    <row r="17" spans="1:12">
      <c r="A17" s="10">
        <f t="shared" si="0"/>
        <v>10</v>
      </c>
      <c r="B17" s="7" t="s">
        <v>6</v>
      </c>
      <c r="C17" s="11" t="s">
        <v>27</v>
      </c>
      <c r="D17" s="12" t="s">
        <v>246</v>
      </c>
      <c r="E17" s="13" t="s">
        <v>241</v>
      </c>
      <c r="F17" s="12" t="s">
        <v>3</v>
      </c>
      <c r="G17" s="13" t="s">
        <v>300</v>
      </c>
      <c r="H17" s="4" t="s">
        <v>2</v>
      </c>
      <c r="I17" s="11" t="s">
        <v>40</v>
      </c>
      <c r="J17" s="11" t="s">
        <v>295</v>
      </c>
      <c r="K17" s="28"/>
      <c r="L17" s="5" t="str">
        <f>+ABHIJIT!A10</f>
        <v>0090000000005#HDFC0000000#01/08/2016##1.00#NEFT00000009#Amitabh Bacchan#NEFT / RTGS</v>
      </c>
    </row>
    <row r="18" spans="1:12">
      <c r="A18" s="10">
        <f t="shared" si="0"/>
        <v>11</v>
      </c>
      <c r="B18" s="7" t="s">
        <v>6</v>
      </c>
      <c r="C18" s="11" t="s">
        <v>28</v>
      </c>
      <c r="D18" s="12" t="s">
        <v>247</v>
      </c>
      <c r="E18" s="13" t="s">
        <v>239</v>
      </c>
      <c r="F18" s="12" t="s">
        <v>3</v>
      </c>
      <c r="G18" s="13" t="s">
        <v>300</v>
      </c>
      <c r="H18" s="4" t="s">
        <v>2</v>
      </c>
      <c r="I18" s="11" t="s">
        <v>41</v>
      </c>
      <c r="J18" s="11" t="s">
        <v>295</v>
      </c>
      <c r="K18" s="28"/>
      <c r="L18" s="5" t="str">
        <f>+ABHIJIT!A11</f>
        <v>0090000000006#INDB0000000#01/08/2016##1.00#NEFT00000010#Mithun Chakraborty#NEFT / RTGS</v>
      </c>
    </row>
    <row r="19" spans="1:12">
      <c r="A19" s="10">
        <f t="shared" si="0"/>
        <v>12</v>
      </c>
      <c r="B19" s="7" t="s">
        <v>6</v>
      </c>
      <c r="C19" s="11" t="s">
        <v>29</v>
      </c>
      <c r="D19" s="12" t="s">
        <v>248</v>
      </c>
      <c r="E19" s="13" t="s">
        <v>239</v>
      </c>
      <c r="F19" s="12" t="s">
        <v>3</v>
      </c>
      <c r="G19" s="13" t="s">
        <v>300</v>
      </c>
      <c r="H19" s="4" t="s">
        <v>2</v>
      </c>
      <c r="I19" s="11" t="s">
        <v>42</v>
      </c>
      <c r="J19" s="11" t="s">
        <v>295</v>
      </c>
      <c r="K19" s="28"/>
      <c r="L19" s="5" t="str">
        <f>+ABHIJIT!A12</f>
        <v>0090000000007#INDB0000000#01/08/2016##1.00#NEFT00000011#Sahruk Khan#NEFT / RTGS</v>
      </c>
    </row>
    <row r="20" spans="1:12">
      <c r="A20" s="10">
        <f t="shared" si="0"/>
        <v>13</v>
      </c>
      <c r="B20" s="7" t="s">
        <v>6</v>
      </c>
      <c r="C20" s="11" t="s">
        <v>0</v>
      </c>
      <c r="D20" s="12" t="s">
        <v>249</v>
      </c>
      <c r="E20" s="13" t="s">
        <v>239</v>
      </c>
      <c r="F20" s="12" t="s">
        <v>3</v>
      </c>
      <c r="G20" s="13" t="s">
        <v>300</v>
      </c>
      <c r="H20" s="4" t="s">
        <v>2</v>
      </c>
      <c r="I20" s="11" t="s">
        <v>43</v>
      </c>
      <c r="J20" s="11" t="s">
        <v>295</v>
      </c>
      <c r="K20" s="28"/>
      <c r="L20" s="5" t="str">
        <f>+ABHIJIT!A13</f>
        <v>0090000000008#INDB0000000#01/08/2016##1.00#NEFT00000012#Abhijit Kundu#NEFT / RTGS</v>
      </c>
    </row>
    <row r="21" spans="1:12">
      <c r="A21" s="10">
        <f t="shared" si="0"/>
        <v>14</v>
      </c>
      <c r="B21" s="7" t="s">
        <v>6</v>
      </c>
      <c r="C21" s="11" t="s">
        <v>296</v>
      </c>
      <c r="D21" s="12" t="s">
        <v>251</v>
      </c>
      <c r="E21" s="13" t="s">
        <v>239</v>
      </c>
      <c r="F21" s="12" t="s">
        <v>3</v>
      </c>
      <c r="G21" s="13" t="s">
        <v>300</v>
      </c>
      <c r="H21" s="4" t="s">
        <v>2</v>
      </c>
      <c r="I21" s="11" t="s">
        <v>44</v>
      </c>
      <c r="J21" s="11" t="s">
        <v>295</v>
      </c>
      <c r="K21" s="28"/>
      <c r="L21" s="5" t="str">
        <f>+ABHIJIT!A14</f>
        <v>0090000000013#INDB0000000#01/08/2016##1.00#NEFT00000013#Amir Khan#NEFT / RTGS</v>
      </c>
    </row>
    <row r="22" spans="1:12">
      <c r="A22" s="10">
        <f t="shared" si="0"/>
        <v>15</v>
      </c>
      <c r="B22" s="7" t="s">
        <v>6</v>
      </c>
      <c r="C22" s="11" t="s">
        <v>297</v>
      </c>
      <c r="D22" s="12" t="s">
        <v>252</v>
      </c>
      <c r="E22" s="13" t="s">
        <v>239</v>
      </c>
      <c r="F22" s="12" t="s">
        <v>3</v>
      </c>
      <c r="G22" s="13" t="s">
        <v>300</v>
      </c>
      <c r="H22" s="4" t="s">
        <v>2</v>
      </c>
      <c r="I22" s="11" t="s">
        <v>45</v>
      </c>
      <c r="J22" s="11" t="s">
        <v>295</v>
      </c>
      <c r="K22" s="28"/>
      <c r="L22" s="5" t="str">
        <f>+ABHIJIT!A15</f>
        <v>0090000000014#INDB0000000#01/08/2016##1.00#NEFT00000014#Salman Khan#NEFT / RTGS</v>
      </c>
    </row>
    <row r="23" spans="1:12">
      <c r="A23" s="10">
        <f t="shared" si="0"/>
        <v>16</v>
      </c>
      <c r="B23" s="7" t="s">
        <v>6</v>
      </c>
      <c r="C23" s="11" t="s">
        <v>21</v>
      </c>
      <c r="D23" s="12" t="s">
        <v>253</v>
      </c>
      <c r="E23" s="13" t="s">
        <v>239</v>
      </c>
      <c r="F23" s="12" t="s">
        <v>3</v>
      </c>
      <c r="G23" s="13" t="s">
        <v>300</v>
      </c>
      <c r="H23" s="4" t="s">
        <v>2</v>
      </c>
      <c r="I23" s="11" t="s">
        <v>46</v>
      </c>
      <c r="J23" s="11" t="s">
        <v>295</v>
      </c>
      <c r="K23" s="28"/>
      <c r="L23" s="5" t="str">
        <f>+ABHIJIT!A16</f>
        <v>0090000000015#INDB0000000#01/08/2016##1.00#NEFT00000015#Rahul Dravid#NEFT / RTGS</v>
      </c>
    </row>
    <row r="24" spans="1:12">
      <c r="A24" s="10">
        <f t="shared" si="0"/>
        <v>17</v>
      </c>
      <c r="B24" s="7" t="s">
        <v>6</v>
      </c>
      <c r="C24" s="11" t="s">
        <v>22</v>
      </c>
      <c r="D24" s="12" t="s">
        <v>254</v>
      </c>
      <c r="E24" s="13" t="s">
        <v>239</v>
      </c>
      <c r="F24" s="12" t="s">
        <v>3</v>
      </c>
      <c r="G24" s="13" t="s">
        <v>300</v>
      </c>
      <c r="H24" s="4" t="s">
        <v>2</v>
      </c>
      <c r="I24" s="11" t="s">
        <v>47</v>
      </c>
      <c r="J24" s="11" t="s">
        <v>295</v>
      </c>
      <c r="K24" s="28"/>
      <c r="L24" s="5" t="str">
        <f>+ABHIJIT!A17</f>
        <v>0090000000016#INDB0000000#01/08/2016##1.00#NEFT00000016#Anil Kumble#NEFT / RTGS</v>
      </c>
    </row>
    <row r="25" spans="1:12">
      <c r="A25" s="10">
        <f t="shared" si="0"/>
        <v>18</v>
      </c>
      <c r="B25" s="7" t="s">
        <v>6</v>
      </c>
      <c r="C25" s="11" t="s">
        <v>23</v>
      </c>
      <c r="D25" s="12" t="s">
        <v>255</v>
      </c>
      <c r="E25" s="13" t="s">
        <v>239</v>
      </c>
      <c r="F25" s="12" t="s">
        <v>3</v>
      </c>
      <c r="G25" s="13" t="s">
        <v>300</v>
      </c>
      <c r="H25" s="4" t="s">
        <v>2</v>
      </c>
      <c r="I25" s="11" t="s">
        <v>48</v>
      </c>
      <c r="J25" s="11" t="s">
        <v>295</v>
      </c>
      <c r="K25" s="28"/>
      <c r="L25" s="5" t="str">
        <f>+ABHIJIT!A18</f>
        <v>0090000000017#INDB0000000#01/08/2016##1.00#NEFT00000017#Kishore Kumar Ganguly#NEFT / RTGS</v>
      </c>
    </row>
    <row r="26" spans="1:12">
      <c r="A26" s="10">
        <f t="shared" si="0"/>
        <v>19</v>
      </c>
      <c r="B26" s="7" t="s">
        <v>6</v>
      </c>
      <c r="C26" s="11" t="s">
        <v>24</v>
      </c>
      <c r="D26" s="12" t="s">
        <v>256</v>
      </c>
      <c r="E26" s="13" t="s">
        <v>239</v>
      </c>
      <c r="F26" s="12" t="s">
        <v>3</v>
      </c>
      <c r="G26" s="13" t="s">
        <v>300</v>
      </c>
      <c r="H26" s="4" t="s">
        <v>2</v>
      </c>
      <c r="I26" s="11" t="s">
        <v>49</v>
      </c>
      <c r="J26" s="11" t="s">
        <v>295</v>
      </c>
      <c r="K26" s="28"/>
      <c r="L26" s="5" t="str">
        <f>+ABHIJIT!A19</f>
        <v>0090000000018#INDB0000000#01/08/2016##1.00#NEFT00000018#Md. Rafi#NEFT / RTGS</v>
      </c>
    </row>
    <row r="27" spans="1:12">
      <c r="A27" s="10">
        <f t="shared" si="0"/>
        <v>20</v>
      </c>
      <c r="B27" s="7" t="s">
        <v>6</v>
      </c>
      <c r="C27" s="11" t="s">
        <v>25</v>
      </c>
      <c r="D27" s="12" t="s">
        <v>257</v>
      </c>
      <c r="E27" s="13" t="s">
        <v>239</v>
      </c>
      <c r="F27" s="12" t="s">
        <v>3</v>
      </c>
      <c r="G27" s="13" t="s">
        <v>300</v>
      </c>
      <c r="H27" s="4" t="s">
        <v>2</v>
      </c>
      <c r="I27" s="11" t="s">
        <v>50</v>
      </c>
      <c r="J27" s="11" t="s">
        <v>295</v>
      </c>
      <c r="K27" s="28"/>
      <c r="L27" s="5" t="str">
        <f>+ABHIJIT!A20</f>
        <v>0090000000019#INDB0000000#01/08/2016##1.00#NEFT00000019#Lata Mangeskar#NEFT / RTGS</v>
      </c>
    </row>
    <row r="28" spans="1:12">
      <c r="A28" s="10">
        <f t="shared" si="0"/>
        <v>21</v>
      </c>
      <c r="B28" s="7" t="s">
        <v>6</v>
      </c>
      <c r="C28" s="11" t="s">
        <v>26</v>
      </c>
      <c r="D28" s="12" t="s">
        <v>258</v>
      </c>
      <c r="E28" s="13" t="s">
        <v>239</v>
      </c>
      <c r="F28" s="12" t="s">
        <v>3</v>
      </c>
      <c r="G28" s="13" t="s">
        <v>300</v>
      </c>
      <c r="H28" s="4" t="s">
        <v>2</v>
      </c>
      <c r="I28" s="11" t="s">
        <v>51</v>
      </c>
      <c r="J28" s="11" t="s">
        <v>295</v>
      </c>
      <c r="K28" s="28"/>
      <c r="L28" s="5" t="str">
        <f>+ABHIJIT!A21</f>
        <v>0090000000020#INDB0000000#01/08/2016##1.00#NEFT00000020#Lala Amarnath#NEFT / RTGS</v>
      </c>
    </row>
    <row r="29" spans="1:12">
      <c r="A29" s="10">
        <f t="shared" si="0"/>
        <v>22</v>
      </c>
      <c r="B29" s="7" t="s">
        <v>6</v>
      </c>
      <c r="C29" s="11" t="s">
        <v>27</v>
      </c>
      <c r="D29" s="12" t="s">
        <v>259</v>
      </c>
      <c r="E29" s="13" t="s">
        <v>241</v>
      </c>
      <c r="F29" s="12" t="s">
        <v>3</v>
      </c>
      <c r="G29" s="13" t="s">
        <v>300</v>
      </c>
      <c r="H29" s="4" t="s">
        <v>2</v>
      </c>
      <c r="I29" s="11" t="s">
        <v>52</v>
      </c>
      <c r="J29" s="11" t="s">
        <v>295</v>
      </c>
      <c r="K29" s="28"/>
      <c r="L29" s="5" t="str">
        <f>+ABHIJIT!A22</f>
        <v>0090000000021#HDFC0000000#01/08/2016##1.00#NEFT00000021#Amitabh Bacchan#NEFT / RTGS</v>
      </c>
    </row>
    <row r="30" spans="1:12">
      <c r="A30" s="10">
        <f t="shared" si="0"/>
        <v>23</v>
      </c>
      <c r="B30" s="7" t="s">
        <v>6</v>
      </c>
      <c r="C30" s="11" t="s">
        <v>28</v>
      </c>
      <c r="D30" s="12" t="s">
        <v>260</v>
      </c>
      <c r="E30" s="13" t="s">
        <v>241</v>
      </c>
      <c r="F30" s="12" t="s">
        <v>3</v>
      </c>
      <c r="G30" s="13" t="s">
        <v>300</v>
      </c>
      <c r="H30" s="4" t="s">
        <v>2</v>
      </c>
      <c r="I30" s="11" t="s">
        <v>53</v>
      </c>
      <c r="J30" s="11" t="s">
        <v>295</v>
      </c>
      <c r="K30" s="28"/>
      <c r="L30" s="5" t="str">
        <f>+ABHIJIT!A23</f>
        <v>0090000000022#HDFC0000000#01/08/2016##1.00#NEFT00000022#Mithun Chakraborty#NEFT / RTGS</v>
      </c>
    </row>
    <row r="31" spans="1:12">
      <c r="A31" s="10">
        <f t="shared" si="0"/>
        <v>24</v>
      </c>
      <c r="B31" s="7" t="s">
        <v>6</v>
      </c>
      <c r="C31" s="11" t="s">
        <v>29</v>
      </c>
      <c r="D31" s="12" t="s">
        <v>261</v>
      </c>
      <c r="E31" s="13" t="s">
        <v>241</v>
      </c>
      <c r="F31" s="12" t="s">
        <v>3</v>
      </c>
      <c r="G31" s="13" t="s">
        <v>300</v>
      </c>
      <c r="H31" s="4" t="s">
        <v>2</v>
      </c>
      <c r="I31" s="11" t="s">
        <v>54</v>
      </c>
      <c r="J31" s="11" t="s">
        <v>295</v>
      </c>
      <c r="K31" s="28"/>
      <c r="L31" s="5" t="str">
        <f>+ABHIJIT!A24</f>
        <v>0090000000023#HDFC0000000#01/08/2016##1.00#NEFT00000023#Sahruk Khan#NEFT / RTGS</v>
      </c>
    </row>
    <row r="32" spans="1:12">
      <c r="A32" s="10">
        <f t="shared" si="0"/>
        <v>25</v>
      </c>
      <c r="B32" s="7" t="s">
        <v>6</v>
      </c>
      <c r="C32" s="11" t="s">
        <v>0</v>
      </c>
      <c r="D32" s="12" t="s">
        <v>262</v>
      </c>
      <c r="E32" s="13" t="s">
        <v>241</v>
      </c>
      <c r="F32" s="12" t="s">
        <v>3</v>
      </c>
      <c r="G32" s="13" t="s">
        <v>300</v>
      </c>
      <c r="H32" s="4" t="s">
        <v>2</v>
      </c>
      <c r="I32" s="11" t="s">
        <v>55</v>
      </c>
      <c r="J32" s="11" t="s">
        <v>295</v>
      </c>
      <c r="K32" s="28"/>
      <c r="L32" s="5" t="str">
        <f>+ABHIJIT!A25</f>
        <v>0090000000024#HDFC0000000#01/08/2016##1.00#NEFT00000024#Abhijit Kundu#NEFT / RTGS</v>
      </c>
    </row>
    <row r="33" spans="1:12">
      <c r="A33" s="10">
        <f t="shared" si="0"/>
        <v>26</v>
      </c>
      <c r="B33" s="7" t="s">
        <v>6</v>
      </c>
      <c r="C33" s="11" t="s">
        <v>19</v>
      </c>
      <c r="D33" s="12" t="s">
        <v>263</v>
      </c>
      <c r="E33" s="13" t="s">
        <v>241</v>
      </c>
      <c r="F33" s="12" t="s">
        <v>3</v>
      </c>
      <c r="G33" s="13" t="s">
        <v>300</v>
      </c>
      <c r="H33" s="4" t="s">
        <v>2</v>
      </c>
      <c r="I33" s="11" t="s">
        <v>56</v>
      </c>
      <c r="J33" s="11" t="s">
        <v>295</v>
      </c>
      <c r="K33" s="28"/>
      <c r="L33" s="5" t="str">
        <f>+ABHIJIT!A26</f>
        <v>0090000000025#HDFC0000000#01/08/2016##1.00#NEFT00000025#Sachin Tendulkar#NEFT / RTGS</v>
      </c>
    </row>
    <row r="34" spans="1:12">
      <c r="A34" s="10">
        <f t="shared" si="0"/>
        <v>27</v>
      </c>
      <c r="B34" s="7" t="s">
        <v>6</v>
      </c>
      <c r="C34" s="11" t="s">
        <v>20</v>
      </c>
      <c r="D34" s="12" t="s">
        <v>264</v>
      </c>
      <c r="E34" s="13" t="s">
        <v>241</v>
      </c>
      <c r="F34" s="12" t="s">
        <v>3</v>
      </c>
      <c r="G34" s="13" t="s">
        <v>300</v>
      </c>
      <c r="H34" s="4" t="s">
        <v>2</v>
      </c>
      <c r="I34" s="11" t="s">
        <v>57</v>
      </c>
      <c r="J34" s="11" t="s">
        <v>295</v>
      </c>
      <c r="K34" s="28"/>
      <c r="L34" s="5" t="str">
        <f>+ABHIJIT!A27</f>
        <v>0090000000026#HDFC0000000#01/08/2016##1.00#NEFT00000026#Sourav Ganguly#NEFT / RTGS</v>
      </c>
    </row>
    <row r="35" spans="1:12">
      <c r="A35" s="10">
        <f t="shared" si="0"/>
        <v>28</v>
      </c>
      <c r="B35" s="7" t="s">
        <v>6</v>
      </c>
      <c r="C35" s="11" t="s">
        <v>21</v>
      </c>
      <c r="D35" s="12" t="s">
        <v>265</v>
      </c>
      <c r="E35" s="13" t="s">
        <v>241</v>
      </c>
      <c r="F35" s="12" t="s">
        <v>3</v>
      </c>
      <c r="G35" s="13" t="s">
        <v>300</v>
      </c>
      <c r="H35" s="4" t="s">
        <v>2</v>
      </c>
      <c r="I35" s="11" t="s">
        <v>58</v>
      </c>
      <c r="J35" s="11" t="s">
        <v>295</v>
      </c>
      <c r="K35" s="28"/>
      <c r="L35" s="5" t="str">
        <f>+ABHIJIT!A28</f>
        <v>0090000000027#HDFC0000000#01/08/2016##1.00#NEFT00000027#Rahul Dravid#NEFT / RTGS</v>
      </c>
    </row>
    <row r="36" spans="1:12">
      <c r="A36" s="10">
        <f t="shared" si="0"/>
        <v>29</v>
      </c>
      <c r="B36" s="7" t="s">
        <v>6</v>
      </c>
      <c r="C36" s="11" t="s">
        <v>22</v>
      </c>
      <c r="D36" s="12" t="s">
        <v>266</v>
      </c>
      <c r="E36" s="13" t="s">
        <v>241</v>
      </c>
      <c r="F36" s="12" t="s">
        <v>3</v>
      </c>
      <c r="G36" s="13" t="s">
        <v>300</v>
      </c>
      <c r="H36" s="4" t="s">
        <v>2</v>
      </c>
      <c r="I36" s="11" t="s">
        <v>59</v>
      </c>
      <c r="J36" s="11" t="s">
        <v>295</v>
      </c>
      <c r="K36" s="28"/>
      <c r="L36" s="5" t="str">
        <f>+ABHIJIT!A29</f>
        <v>0090000000028#HDFC0000000#01/08/2016##1.00#NEFT00000028#Anil Kumble#NEFT / RTGS</v>
      </c>
    </row>
    <row r="37" spans="1:12">
      <c r="A37" s="10">
        <f t="shared" si="0"/>
        <v>30</v>
      </c>
      <c r="B37" s="7" t="s">
        <v>6</v>
      </c>
      <c r="C37" s="11" t="s">
        <v>23</v>
      </c>
      <c r="D37" s="12" t="s">
        <v>267</v>
      </c>
      <c r="E37" s="13" t="s">
        <v>235</v>
      </c>
      <c r="F37" s="12" t="s">
        <v>3</v>
      </c>
      <c r="G37" s="13" t="s">
        <v>300</v>
      </c>
      <c r="H37" s="4" t="s">
        <v>2</v>
      </c>
      <c r="I37" s="11" t="s">
        <v>60</v>
      </c>
      <c r="J37" s="11" t="s">
        <v>295</v>
      </c>
      <c r="K37" s="28"/>
      <c r="L37" s="5" t="str">
        <f>+ABHIJIT!A30</f>
        <v>0090000000029#UTIB0000000#01/08/2016##1.00#NEFT00000029#Kishore Kumar Ganguly#NEFT / RTGS</v>
      </c>
    </row>
    <row r="38" spans="1:12">
      <c r="A38" s="10">
        <f t="shared" si="0"/>
        <v>31</v>
      </c>
      <c r="B38" s="7" t="s">
        <v>6</v>
      </c>
      <c r="C38" s="11" t="s">
        <v>24</v>
      </c>
      <c r="D38" s="12" t="s">
        <v>268</v>
      </c>
      <c r="E38" s="13" t="s">
        <v>240</v>
      </c>
      <c r="F38" s="12" t="s">
        <v>3</v>
      </c>
      <c r="G38" s="13" t="s">
        <v>300</v>
      </c>
      <c r="H38" s="4" t="s">
        <v>2</v>
      </c>
      <c r="I38" s="11" t="s">
        <v>61</v>
      </c>
      <c r="J38" s="11" t="s">
        <v>295</v>
      </c>
      <c r="K38" s="28"/>
      <c r="L38" s="5" t="str">
        <f>+ABHIJIT!A31</f>
        <v>0090000000030#ICIC0000000#01/08/2016##1.00#NEFT00000030#Md. Rafi#NEFT / RTGS</v>
      </c>
    </row>
    <row r="39" spans="1:12">
      <c r="A39" s="10">
        <f t="shared" si="0"/>
        <v>32</v>
      </c>
      <c r="B39" s="7" t="s">
        <v>6</v>
      </c>
      <c r="C39" s="11" t="s">
        <v>25</v>
      </c>
      <c r="D39" s="12" t="s">
        <v>269</v>
      </c>
      <c r="E39" s="13" t="s">
        <v>240</v>
      </c>
      <c r="F39" s="12" t="s">
        <v>3</v>
      </c>
      <c r="G39" s="13" t="s">
        <v>300</v>
      </c>
      <c r="H39" s="4" t="s">
        <v>2</v>
      </c>
      <c r="I39" s="11" t="s">
        <v>62</v>
      </c>
      <c r="J39" s="11" t="s">
        <v>295</v>
      </c>
      <c r="K39" s="28"/>
      <c r="L39" s="5" t="str">
        <f>+ABHIJIT!A32</f>
        <v>0090000000031#ICIC0000000#01/08/2016##1.00#NEFT00000031#Lata Mangeskar#NEFT / RTGS</v>
      </c>
    </row>
    <row r="40" spans="1:12">
      <c r="A40" s="10">
        <f t="shared" si="0"/>
        <v>33</v>
      </c>
      <c r="B40" s="7" t="s">
        <v>6</v>
      </c>
      <c r="C40" s="11" t="s">
        <v>26</v>
      </c>
      <c r="D40" s="12" t="s">
        <v>270</v>
      </c>
      <c r="E40" s="13" t="s">
        <v>240</v>
      </c>
      <c r="F40" s="12" t="s">
        <v>3</v>
      </c>
      <c r="G40" s="13" t="s">
        <v>300</v>
      </c>
      <c r="H40" s="4" t="s">
        <v>2</v>
      </c>
      <c r="I40" s="11" t="s">
        <v>63</v>
      </c>
      <c r="J40" s="11" t="s">
        <v>295</v>
      </c>
      <c r="K40" s="28"/>
      <c r="L40" s="5" t="str">
        <f>+ABHIJIT!A33</f>
        <v>0090000000032#ICIC0000000#01/08/2016##1.00#NEFT00000032#Lala Amarnath#NEFT / RTGS</v>
      </c>
    </row>
    <row r="41" spans="1:12">
      <c r="A41" s="10">
        <f t="shared" si="0"/>
        <v>34</v>
      </c>
      <c r="B41" s="7" t="s">
        <v>6</v>
      </c>
      <c r="C41" s="11" t="s">
        <v>27</v>
      </c>
      <c r="D41" s="12" t="s">
        <v>271</v>
      </c>
      <c r="E41" s="13" t="s">
        <v>240</v>
      </c>
      <c r="F41" s="12" t="s">
        <v>3</v>
      </c>
      <c r="G41" s="13" t="s">
        <v>300</v>
      </c>
      <c r="H41" s="4" t="s">
        <v>2</v>
      </c>
      <c r="I41" s="11" t="s">
        <v>64</v>
      </c>
      <c r="J41" s="11" t="s">
        <v>295</v>
      </c>
      <c r="K41" s="28"/>
      <c r="L41" s="5" t="str">
        <f>+ABHIJIT!A34</f>
        <v>0090000000033#ICIC0000000#01/08/2016##1.00#NEFT00000033#Amitabh Bacchan#NEFT / RTGS</v>
      </c>
    </row>
    <row r="42" spans="1:12">
      <c r="A42" s="10">
        <f t="shared" si="0"/>
        <v>35</v>
      </c>
      <c r="B42" s="7" t="s">
        <v>6</v>
      </c>
      <c r="C42" s="11" t="s">
        <v>28</v>
      </c>
      <c r="D42" s="12" t="s">
        <v>272</v>
      </c>
      <c r="E42" s="13" t="s">
        <v>240</v>
      </c>
      <c r="F42" s="12" t="s">
        <v>3</v>
      </c>
      <c r="G42" s="13" t="s">
        <v>300</v>
      </c>
      <c r="H42" s="4" t="s">
        <v>2</v>
      </c>
      <c r="I42" s="11" t="s">
        <v>65</v>
      </c>
      <c r="J42" s="11" t="s">
        <v>295</v>
      </c>
      <c r="K42" s="28"/>
      <c r="L42" s="5" t="str">
        <f>+ABHIJIT!A35</f>
        <v>0090000000034#ICIC0000000#01/08/2016##1.00#NEFT00000034#Mithun Chakraborty#NEFT / RTGS</v>
      </c>
    </row>
    <row r="43" spans="1:12">
      <c r="A43" s="10">
        <f t="shared" si="0"/>
        <v>36</v>
      </c>
      <c r="B43" s="7" t="s">
        <v>6</v>
      </c>
      <c r="C43" s="11" t="s">
        <v>29</v>
      </c>
      <c r="D43" s="12" t="s">
        <v>273</v>
      </c>
      <c r="E43" s="13" t="s">
        <v>240</v>
      </c>
      <c r="F43" s="12" t="s">
        <v>3</v>
      </c>
      <c r="G43" s="13" t="s">
        <v>300</v>
      </c>
      <c r="H43" s="4" t="s">
        <v>2</v>
      </c>
      <c r="I43" s="11" t="s">
        <v>66</v>
      </c>
      <c r="J43" s="11" t="s">
        <v>295</v>
      </c>
      <c r="K43" s="28"/>
      <c r="L43" s="5" t="str">
        <f>+ABHIJIT!A36</f>
        <v>0090000000035#ICIC0000000#01/08/2016##1.00#NEFT00000035#Sahruk Khan#NEFT / RTGS</v>
      </c>
    </row>
    <row r="44" spans="1:12">
      <c r="A44" s="10">
        <f t="shared" si="0"/>
        <v>37</v>
      </c>
      <c r="B44" s="7" t="s">
        <v>6</v>
      </c>
      <c r="C44" s="11" t="s">
        <v>0</v>
      </c>
      <c r="D44" s="12" t="s">
        <v>274</v>
      </c>
      <c r="E44" s="13" t="s">
        <v>240</v>
      </c>
      <c r="F44" s="12" t="s">
        <v>3</v>
      </c>
      <c r="G44" s="13" t="s">
        <v>300</v>
      </c>
      <c r="H44" s="4" t="s">
        <v>2</v>
      </c>
      <c r="I44" s="11" t="s">
        <v>67</v>
      </c>
      <c r="J44" s="11" t="s">
        <v>295</v>
      </c>
      <c r="K44" s="28"/>
      <c r="L44" s="5" t="str">
        <f>+ABHIJIT!A37</f>
        <v>0090000000036#ICIC0000000#01/08/2016##1.00#NEFT00000036#Abhijit Kundu#NEFT / RTGS</v>
      </c>
    </row>
    <row r="45" spans="1:12">
      <c r="A45" s="10">
        <f t="shared" si="0"/>
        <v>38</v>
      </c>
      <c r="B45" s="7" t="s">
        <v>6</v>
      </c>
      <c r="C45" s="11" t="s">
        <v>19</v>
      </c>
      <c r="D45" s="12" t="s">
        <v>275</v>
      </c>
      <c r="E45" s="13" t="s">
        <v>240</v>
      </c>
      <c r="F45" s="12" t="s">
        <v>3</v>
      </c>
      <c r="G45" s="13" t="s">
        <v>300</v>
      </c>
      <c r="H45" s="4" t="s">
        <v>2</v>
      </c>
      <c r="I45" s="11" t="s">
        <v>68</v>
      </c>
      <c r="J45" s="11" t="s">
        <v>295</v>
      </c>
      <c r="K45" s="28"/>
      <c r="L45" s="5" t="str">
        <f>+ABHIJIT!A38</f>
        <v>0090000000037#ICIC0000000#01/08/2016##1.00#NEFT00000037#Sachin Tendulkar#NEFT / RTGS</v>
      </c>
    </row>
    <row r="46" spans="1:12">
      <c r="A46" s="10">
        <f t="shared" si="0"/>
        <v>39</v>
      </c>
      <c r="B46" s="7" t="s">
        <v>6</v>
      </c>
      <c r="C46" s="11" t="s">
        <v>20</v>
      </c>
      <c r="D46" s="12" t="s">
        <v>276</v>
      </c>
      <c r="E46" s="13" t="s">
        <v>235</v>
      </c>
      <c r="F46" s="12" t="s">
        <v>3</v>
      </c>
      <c r="G46" s="13" t="s">
        <v>300</v>
      </c>
      <c r="H46" s="4" t="s">
        <v>2</v>
      </c>
      <c r="I46" s="11" t="s">
        <v>69</v>
      </c>
      <c r="J46" s="11" t="s">
        <v>295</v>
      </c>
      <c r="K46" s="28"/>
      <c r="L46" s="5" t="str">
        <f>+ABHIJIT!A39</f>
        <v>0090000000038#UTIB0000000#01/08/2016##1.00#NEFT00000038#Sourav Ganguly#NEFT / RTGS</v>
      </c>
    </row>
    <row r="47" spans="1:12">
      <c r="A47" s="10">
        <f t="shared" si="0"/>
        <v>40</v>
      </c>
      <c r="B47" s="7" t="s">
        <v>6</v>
      </c>
      <c r="C47" s="11" t="s">
        <v>21</v>
      </c>
      <c r="D47" s="12" t="s">
        <v>277</v>
      </c>
      <c r="E47" s="13" t="s">
        <v>241</v>
      </c>
      <c r="F47" s="12" t="s">
        <v>3</v>
      </c>
      <c r="G47" s="13" t="s">
        <v>300</v>
      </c>
      <c r="H47" s="4" t="s">
        <v>2</v>
      </c>
      <c r="I47" s="11" t="s">
        <v>70</v>
      </c>
      <c r="J47" s="11" t="s">
        <v>295</v>
      </c>
      <c r="K47" s="28"/>
      <c r="L47" s="5" t="str">
        <f>+ABHIJIT!A40</f>
        <v>0090000000039#HDFC0000000#01/08/2016##1.00#NEFT00000039#Rahul Dravid#NEFT / RTGS</v>
      </c>
    </row>
    <row r="48" spans="1:12">
      <c r="A48" s="10">
        <f t="shared" si="0"/>
        <v>41</v>
      </c>
      <c r="B48" s="7" t="s">
        <v>6</v>
      </c>
      <c r="C48" s="11" t="s">
        <v>22</v>
      </c>
      <c r="D48" s="12" t="s">
        <v>278</v>
      </c>
      <c r="E48" s="13" t="s">
        <v>235</v>
      </c>
      <c r="F48" s="12" t="s">
        <v>3</v>
      </c>
      <c r="G48" s="13" t="s">
        <v>300</v>
      </c>
      <c r="H48" s="4" t="s">
        <v>2</v>
      </c>
      <c r="I48" s="11" t="s">
        <v>71</v>
      </c>
      <c r="J48" s="11" t="s">
        <v>295</v>
      </c>
      <c r="K48" s="28"/>
      <c r="L48" s="5" t="str">
        <f>+ABHIJIT!A41</f>
        <v>0090000000040#UTIB0000000#01/08/2016##1.00#NEFT00000040#Anil Kumble#NEFT / RTGS</v>
      </c>
    </row>
    <row r="49" spans="1:12">
      <c r="A49" s="10">
        <f t="shared" si="0"/>
        <v>42</v>
      </c>
      <c r="B49" s="7" t="s">
        <v>6</v>
      </c>
      <c r="C49" s="11" t="s">
        <v>23</v>
      </c>
      <c r="D49" s="12" t="s">
        <v>279</v>
      </c>
      <c r="E49" s="13" t="s">
        <v>235</v>
      </c>
      <c r="F49" s="12" t="s">
        <v>3</v>
      </c>
      <c r="G49" s="13" t="s">
        <v>300</v>
      </c>
      <c r="H49" s="4" t="s">
        <v>2</v>
      </c>
      <c r="I49" s="11" t="s">
        <v>72</v>
      </c>
      <c r="J49" s="11" t="s">
        <v>295</v>
      </c>
      <c r="K49" s="28"/>
      <c r="L49" s="5" t="str">
        <f>+ABHIJIT!A42</f>
        <v>0090000000041#UTIB0000000#01/08/2016##1.00#NEFT00000041#Kishore Kumar Ganguly#NEFT / RTGS</v>
      </c>
    </row>
    <row r="50" spans="1:12">
      <c r="A50" s="10">
        <f t="shared" si="0"/>
        <v>43</v>
      </c>
      <c r="B50" s="7" t="s">
        <v>6</v>
      </c>
      <c r="C50" s="11" t="s">
        <v>24</v>
      </c>
      <c r="D50" s="12" t="s">
        <v>280</v>
      </c>
      <c r="E50" s="13" t="s">
        <v>239</v>
      </c>
      <c r="F50" s="12" t="s">
        <v>3</v>
      </c>
      <c r="G50" s="13" t="s">
        <v>300</v>
      </c>
      <c r="H50" s="4" t="s">
        <v>2</v>
      </c>
      <c r="I50" s="11" t="s">
        <v>73</v>
      </c>
      <c r="J50" s="11" t="s">
        <v>295</v>
      </c>
      <c r="K50" s="28"/>
      <c r="L50" s="5" t="str">
        <f>+ABHIJIT!A43</f>
        <v>0090000000042#INDB0000000#01/08/2016##1.00#NEFT00000042#Md. Rafi#NEFT / RTGS</v>
      </c>
    </row>
    <row r="51" spans="1:12">
      <c r="A51" s="10">
        <f t="shared" si="0"/>
        <v>44</v>
      </c>
      <c r="B51" s="7" t="s">
        <v>6</v>
      </c>
      <c r="C51" s="11" t="s">
        <v>25</v>
      </c>
      <c r="D51" s="12" t="s">
        <v>281</v>
      </c>
      <c r="E51" s="13" t="s">
        <v>240</v>
      </c>
      <c r="F51" s="12" t="s">
        <v>3</v>
      </c>
      <c r="G51" s="13" t="s">
        <v>300</v>
      </c>
      <c r="H51" s="4" t="s">
        <v>2</v>
      </c>
      <c r="I51" s="11" t="s">
        <v>74</v>
      </c>
      <c r="J51" s="11" t="s">
        <v>295</v>
      </c>
      <c r="K51" s="28"/>
      <c r="L51" s="5" t="str">
        <f>+ABHIJIT!A44</f>
        <v>0090000000043#ICIC0000000#01/08/2016##1.00#NEFT00000043#Lata Mangeskar#NEFT / RTGS</v>
      </c>
    </row>
    <row r="52" spans="1:12">
      <c r="A52" s="10">
        <f t="shared" si="0"/>
        <v>45</v>
      </c>
      <c r="B52" s="7" t="s">
        <v>6</v>
      </c>
      <c r="C52" s="11" t="s">
        <v>26</v>
      </c>
      <c r="D52" s="12" t="s">
        <v>282</v>
      </c>
      <c r="E52" s="13" t="s">
        <v>241</v>
      </c>
      <c r="F52" s="12" t="s">
        <v>3</v>
      </c>
      <c r="G52" s="13" t="s">
        <v>300</v>
      </c>
      <c r="H52" s="4" t="s">
        <v>2</v>
      </c>
      <c r="I52" s="11" t="s">
        <v>75</v>
      </c>
      <c r="J52" s="11" t="s">
        <v>295</v>
      </c>
      <c r="K52" s="28"/>
      <c r="L52" s="5" t="str">
        <f>+ABHIJIT!A45</f>
        <v>0090000000044#HDFC0000000#01/08/2016##1.00#NEFT00000044#Lala Amarnath#NEFT / RTGS</v>
      </c>
    </row>
    <row r="53" spans="1:12">
      <c r="A53" s="10">
        <f t="shared" si="0"/>
        <v>46</v>
      </c>
      <c r="B53" s="7" t="s">
        <v>6</v>
      </c>
      <c r="C53" s="11" t="s">
        <v>27</v>
      </c>
      <c r="D53" s="12" t="s">
        <v>283</v>
      </c>
      <c r="E53" s="13" t="s">
        <v>241</v>
      </c>
      <c r="F53" s="12" t="s">
        <v>3</v>
      </c>
      <c r="G53" s="13" t="s">
        <v>300</v>
      </c>
      <c r="H53" s="4" t="s">
        <v>2</v>
      </c>
      <c r="I53" s="11" t="s">
        <v>76</v>
      </c>
      <c r="J53" s="11" t="s">
        <v>295</v>
      </c>
      <c r="K53" s="28"/>
      <c r="L53" s="5" t="str">
        <f>+ABHIJIT!A46</f>
        <v>0090000000045#HDFC0000000#01/08/2016##1.00#NEFT00000045#Amitabh Bacchan#NEFT / RTGS</v>
      </c>
    </row>
    <row r="54" spans="1:12">
      <c r="A54" s="10">
        <f t="shared" si="0"/>
        <v>47</v>
      </c>
      <c r="B54" s="7" t="s">
        <v>6</v>
      </c>
      <c r="C54" s="11" t="s">
        <v>28</v>
      </c>
      <c r="D54" s="12" t="s">
        <v>284</v>
      </c>
      <c r="E54" s="13" t="s">
        <v>241</v>
      </c>
      <c r="F54" s="12" t="s">
        <v>3</v>
      </c>
      <c r="G54" s="13" t="s">
        <v>300</v>
      </c>
      <c r="H54" s="4" t="s">
        <v>2</v>
      </c>
      <c r="I54" s="11" t="s">
        <v>77</v>
      </c>
      <c r="J54" s="11" t="s">
        <v>295</v>
      </c>
      <c r="K54" s="28"/>
      <c r="L54" s="5" t="str">
        <f>+ABHIJIT!A47</f>
        <v>0090000000046#HDFC0000000#01/08/2016##1.00#NEFT00000046#Mithun Chakraborty#NEFT / RTGS</v>
      </c>
    </row>
    <row r="55" spans="1:12">
      <c r="A55" s="10">
        <f t="shared" si="0"/>
        <v>48</v>
      </c>
      <c r="B55" s="7" t="s">
        <v>6</v>
      </c>
      <c r="C55" s="11" t="s">
        <v>29</v>
      </c>
      <c r="D55" s="12" t="s">
        <v>285</v>
      </c>
      <c r="E55" s="13" t="s">
        <v>239</v>
      </c>
      <c r="F55" s="12" t="s">
        <v>3</v>
      </c>
      <c r="G55" s="13" t="s">
        <v>300</v>
      </c>
      <c r="H55" s="4" t="s">
        <v>2</v>
      </c>
      <c r="I55" s="11" t="s">
        <v>78</v>
      </c>
      <c r="J55" s="11" t="s">
        <v>295</v>
      </c>
      <c r="K55" s="28"/>
      <c r="L55" s="5" t="str">
        <f>+ABHIJIT!A48</f>
        <v>0090000000047#INDB0000000#01/08/2016##1.00#NEFT00000047#Sahruk Khan#NEFT / RTGS</v>
      </c>
    </row>
    <row r="56" spans="1:12">
      <c r="A56" s="10">
        <f t="shared" si="0"/>
        <v>49</v>
      </c>
      <c r="B56" s="7" t="s">
        <v>6</v>
      </c>
      <c r="C56" s="11" t="s">
        <v>0</v>
      </c>
      <c r="D56" s="12" t="s">
        <v>286</v>
      </c>
      <c r="E56" s="13" t="s">
        <v>239</v>
      </c>
      <c r="F56" s="12" t="s">
        <v>3</v>
      </c>
      <c r="G56" s="13" t="s">
        <v>300</v>
      </c>
      <c r="H56" s="4" t="s">
        <v>2</v>
      </c>
      <c r="I56" s="11" t="s">
        <v>79</v>
      </c>
      <c r="J56" s="11" t="s">
        <v>295</v>
      </c>
      <c r="K56" s="28"/>
      <c r="L56" s="5" t="str">
        <f>+ABHIJIT!A49</f>
        <v>0090000000048#INDB0000000#01/08/2016##1.00#NEFT00000048#Abhijit Kundu#NEFT / RTGS</v>
      </c>
    </row>
    <row r="57" spans="1:12">
      <c r="A57" s="10">
        <f t="shared" si="0"/>
        <v>50</v>
      </c>
      <c r="B57" s="7" t="s">
        <v>6</v>
      </c>
      <c r="C57" s="11" t="s">
        <v>19</v>
      </c>
      <c r="D57" s="12" t="s">
        <v>287</v>
      </c>
      <c r="E57" s="13" t="s">
        <v>235</v>
      </c>
      <c r="F57" s="12" t="s">
        <v>3</v>
      </c>
      <c r="G57" s="13" t="s">
        <v>300</v>
      </c>
      <c r="H57" s="4" t="s">
        <v>2</v>
      </c>
      <c r="I57" s="11" t="s">
        <v>80</v>
      </c>
      <c r="J57" s="11" t="s">
        <v>295</v>
      </c>
      <c r="K57" s="28"/>
      <c r="L57" s="5" t="str">
        <f>+ABHIJIT!A50</f>
        <v>0090000000049#UTIB0000000#01/08/2016##1.00#NEFT00000049#Sachin Tendulkar#NEFT / RTGS</v>
      </c>
    </row>
    <row r="58" spans="1:12">
      <c r="A58" s="10">
        <f t="shared" si="0"/>
        <v>51</v>
      </c>
      <c r="B58" s="7" t="s">
        <v>6</v>
      </c>
      <c r="C58" s="11" t="s">
        <v>20</v>
      </c>
      <c r="D58" s="12" t="s">
        <v>288</v>
      </c>
      <c r="E58" s="13" t="s">
        <v>241</v>
      </c>
      <c r="F58" s="12" t="s">
        <v>3</v>
      </c>
      <c r="G58" s="13" t="s">
        <v>300</v>
      </c>
      <c r="H58" s="4" t="s">
        <v>2</v>
      </c>
      <c r="I58" s="11" t="s">
        <v>81</v>
      </c>
      <c r="J58" s="11" t="s">
        <v>295</v>
      </c>
      <c r="K58" s="28"/>
      <c r="L58" s="5" t="str">
        <f>+ABHIJIT!A51</f>
        <v>0090000000050#HDFC0000000#01/08/2016##1.00#NEFT00000050#Sourav Ganguly#NEFT / RTGS</v>
      </c>
    </row>
    <row r="59" spans="1:12">
      <c r="A59" s="10">
        <f t="shared" si="0"/>
        <v>52</v>
      </c>
      <c r="B59" s="7" t="s">
        <v>6</v>
      </c>
      <c r="C59" s="11" t="s">
        <v>21</v>
      </c>
      <c r="D59" s="12" t="s">
        <v>289</v>
      </c>
      <c r="E59" s="13" t="s">
        <v>235</v>
      </c>
      <c r="F59" s="12" t="s">
        <v>3</v>
      </c>
      <c r="G59" s="13" t="s">
        <v>300</v>
      </c>
      <c r="H59" s="4" t="s">
        <v>2</v>
      </c>
      <c r="I59" s="11" t="s">
        <v>82</v>
      </c>
      <c r="J59" s="11" t="s">
        <v>295</v>
      </c>
      <c r="K59" s="28"/>
      <c r="L59" s="5" t="str">
        <f>+ABHIJIT!A52</f>
        <v>0090000000051#UTIB0000000#01/08/2016##1.00#NEFT00000051#Rahul Dravid#NEFT / RTGS</v>
      </c>
    </row>
    <row r="60" spans="1:12">
      <c r="A60" s="10">
        <f t="shared" si="0"/>
        <v>53</v>
      </c>
      <c r="B60" s="7" t="s">
        <v>6</v>
      </c>
      <c r="C60" s="11" t="s">
        <v>22</v>
      </c>
      <c r="D60" s="12" t="s">
        <v>290</v>
      </c>
      <c r="E60" s="13" t="s">
        <v>235</v>
      </c>
      <c r="F60" s="12" t="s">
        <v>3</v>
      </c>
      <c r="G60" s="13" t="s">
        <v>300</v>
      </c>
      <c r="H60" s="4" t="s">
        <v>2</v>
      </c>
      <c r="I60" s="11" t="s">
        <v>83</v>
      </c>
      <c r="J60" s="11" t="s">
        <v>295</v>
      </c>
      <c r="K60" s="28"/>
      <c r="L60" s="5" t="str">
        <f>+ABHIJIT!A53</f>
        <v>0090000000052#UTIB0000000#01/08/2016##1.00#NEFT00000052#Anil Kumble#NEFT / RTGS</v>
      </c>
    </row>
    <row r="61" spans="1:12">
      <c r="A61" s="10">
        <f t="shared" si="0"/>
        <v>54</v>
      </c>
      <c r="B61" s="7" t="s">
        <v>6</v>
      </c>
      <c r="C61" s="11" t="s">
        <v>23</v>
      </c>
      <c r="D61" s="12" t="s">
        <v>291</v>
      </c>
      <c r="E61" s="13" t="s">
        <v>239</v>
      </c>
      <c r="F61" s="12" t="s">
        <v>3</v>
      </c>
      <c r="G61" s="13" t="s">
        <v>300</v>
      </c>
      <c r="H61" s="4" t="s">
        <v>2</v>
      </c>
      <c r="I61" s="11" t="s">
        <v>84</v>
      </c>
      <c r="J61" s="11" t="s">
        <v>295</v>
      </c>
      <c r="K61" s="28"/>
      <c r="L61" s="5" t="str">
        <f>+ABHIJIT!A54</f>
        <v>0090000000053#INDB0000000#01/08/2016##1.00#NEFT00000053#Kishore Kumar Ganguly#NEFT / RTGS</v>
      </c>
    </row>
    <row r="62" spans="1:12">
      <c r="A62" s="10">
        <f t="shared" si="0"/>
        <v>55</v>
      </c>
      <c r="B62" s="7" t="s">
        <v>6</v>
      </c>
      <c r="C62" s="11" t="s">
        <v>24</v>
      </c>
      <c r="D62" s="12" t="s">
        <v>292</v>
      </c>
      <c r="E62" s="13" t="s">
        <v>240</v>
      </c>
      <c r="F62" s="12" t="s">
        <v>3</v>
      </c>
      <c r="G62" s="13" t="s">
        <v>300</v>
      </c>
      <c r="H62" s="4" t="s">
        <v>2</v>
      </c>
      <c r="I62" s="11" t="s">
        <v>85</v>
      </c>
      <c r="J62" s="11" t="s">
        <v>295</v>
      </c>
      <c r="K62" s="28"/>
      <c r="L62" s="5" t="str">
        <f>+ABHIJIT!A55</f>
        <v>0090000000054#ICIC0000000#01/08/2016##1.00#NEFT00000054#Md. Rafi#NEFT / RTGS</v>
      </c>
    </row>
    <row r="63" spans="1:12">
      <c r="A63" s="10">
        <f t="shared" si="0"/>
        <v>56</v>
      </c>
      <c r="B63" s="7" t="s">
        <v>6</v>
      </c>
      <c r="C63" s="11" t="s">
        <v>25</v>
      </c>
      <c r="D63" s="12" t="s">
        <v>293</v>
      </c>
      <c r="E63" s="13" t="s">
        <v>241</v>
      </c>
      <c r="F63" s="12" t="s">
        <v>3</v>
      </c>
      <c r="G63" s="13" t="s">
        <v>300</v>
      </c>
      <c r="H63" s="4" t="s">
        <v>2</v>
      </c>
      <c r="I63" s="11" t="s">
        <v>86</v>
      </c>
      <c r="J63" s="11" t="s">
        <v>295</v>
      </c>
      <c r="K63" s="28"/>
      <c r="L63" s="5" t="str">
        <f>+ABHIJIT!A56</f>
        <v>0090000000055#HDFC0000000#01/08/2016##1.00#NEFT00000055#Lata Mangeskar#NEFT / RTGS</v>
      </c>
    </row>
    <row r="64" spans="1:12">
      <c r="A64" s="10">
        <f t="shared" si="0"/>
        <v>57</v>
      </c>
      <c r="B64" s="7" t="s">
        <v>6</v>
      </c>
      <c r="C64" s="11" t="s">
        <v>26</v>
      </c>
      <c r="D64" s="12" t="s">
        <v>294</v>
      </c>
      <c r="E64" s="13" t="s">
        <v>241</v>
      </c>
      <c r="F64" s="12" t="s">
        <v>3</v>
      </c>
      <c r="G64" s="13" t="s">
        <v>300</v>
      </c>
      <c r="H64" s="4" t="s">
        <v>2</v>
      </c>
      <c r="I64" s="11" t="s">
        <v>87</v>
      </c>
      <c r="J64" s="11" t="s">
        <v>295</v>
      </c>
      <c r="K64" s="28"/>
      <c r="L64" s="5" t="str">
        <f>+ABHIJIT!A57</f>
        <v>90000000056#HDFC0000000#01/08/2016##1.00#NEFT00000056#Lala Amarnath#NEFT / RTGS</v>
      </c>
    </row>
    <row r="65" spans="1:12">
      <c r="A65" s="10">
        <f t="shared" si="0"/>
        <v>58</v>
      </c>
      <c r="B65" s="7" t="s">
        <v>6</v>
      </c>
      <c r="C65" s="11" t="s">
        <v>27</v>
      </c>
      <c r="D65" s="12">
        <v>90000000057</v>
      </c>
      <c r="E65" s="13" t="s">
        <v>241</v>
      </c>
      <c r="F65" s="12" t="s">
        <v>3</v>
      </c>
      <c r="G65" s="13" t="s">
        <v>300</v>
      </c>
      <c r="H65" s="4" t="s">
        <v>2</v>
      </c>
      <c r="I65" s="11" t="s">
        <v>88</v>
      </c>
      <c r="J65" s="11" t="s">
        <v>295</v>
      </c>
      <c r="K65" s="28"/>
      <c r="L65" s="5" t="str">
        <f>+ABHIJIT!A58</f>
        <v>90000000057#HDFC0000000#01/08/2016##1.00#NEFT00000057#Amitabh Bacchan#NEFT / RTGS</v>
      </c>
    </row>
    <row r="66" spans="1:12">
      <c r="A66" s="10">
        <f t="shared" si="0"/>
        <v>59</v>
      </c>
      <c r="B66" s="7" t="s">
        <v>6</v>
      </c>
      <c r="C66" s="11" t="s">
        <v>28</v>
      </c>
      <c r="D66" s="12">
        <v>90000000058</v>
      </c>
      <c r="E66" s="13" t="s">
        <v>239</v>
      </c>
      <c r="F66" s="12" t="s">
        <v>3</v>
      </c>
      <c r="G66" s="13" t="s">
        <v>300</v>
      </c>
      <c r="H66" s="4" t="s">
        <v>2</v>
      </c>
      <c r="I66" s="11" t="s">
        <v>89</v>
      </c>
      <c r="J66" s="11" t="s">
        <v>295</v>
      </c>
      <c r="K66" s="28"/>
      <c r="L66" s="5" t="str">
        <f>+ABHIJIT!A59</f>
        <v>90000000058#INDB0000000#01/08/2016##1.00#NEFT00000058#Mithun Chakraborty#NEFT / RTGS</v>
      </c>
    </row>
    <row r="67" spans="1:12">
      <c r="A67" s="10">
        <f t="shared" si="0"/>
        <v>60</v>
      </c>
      <c r="B67" s="7" t="s">
        <v>6</v>
      </c>
      <c r="C67" s="11" t="s">
        <v>29</v>
      </c>
      <c r="D67" s="12">
        <v>90000000059</v>
      </c>
      <c r="E67" s="13" t="s">
        <v>239</v>
      </c>
      <c r="F67" s="12" t="s">
        <v>3</v>
      </c>
      <c r="G67" s="13" t="s">
        <v>300</v>
      </c>
      <c r="H67" s="4" t="s">
        <v>2</v>
      </c>
      <c r="I67" s="11" t="s">
        <v>90</v>
      </c>
      <c r="J67" s="11" t="s">
        <v>295</v>
      </c>
      <c r="K67" s="28"/>
      <c r="L67" s="5" t="str">
        <f>+ABHIJIT!A60</f>
        <v>90000000059#INDB0000000#01/08/2016##1.00#NEFT00000059#Sahruk Khan#NEFT / RTGS</v>
      </c>
    </row>
    <row r="68" spans="1:12">
      <c r="A68" s="10">
        <f t="shared" si="0"/>
        <v>61</v>
      </c>
      <c r="B68" s="7" t="s">
        <v>6</v>
      </c>
      <c r="C68" s="11" t="s">
        <v>0</v>
      </c>
      <c r="D68" s="12">
        <v>90000000060</v>
      </c>
      <c r="E68" s="13" t="s">
        <v>235</v>
      </c>
      <c r="F68" s="12" t="s">
        <v>3</v>
      </c>
      <c r="G68" s="13" t="s">
        <v>300</v>
      </c>
      <c r="H68" s="4" t="s">
        <v>2</v>
      </c>
      <c r="I68" s="11" t="s">
        <v>91</v>
      </c>
      <c r="J68" s="11" t="s">
        <v>295</v>
      </c>
      <c r="K68" s="28"/>
      <c r="L68" s="5" t="str">
        <f>+ABHIJIT!A61</f>
        <v>90000000060#UTIB0000000#01/08/2016##1.00#NEFT00000060#Abhijit Kundu#NEFT / RTGS</v>
      </c>
    </row>
    <row r="69" spans="1:12">
      <c r="A69" s="10">
        <f t="shared" si="0"/>
        <v>62</v>
      </c>
      <c r="B69" s="7" t="s">
        <v>6</v>
      </c>
      <c r="C69" s="11" t="s">
        <v>19</v>
      </c>
      <c r="D69" s="12">
        <v>90000000061</v>
      </c>
      <c r="E69" s="13" t="s">
        <v>241</v>
      </c>
      <c r="F69" s="12" t="s">
        <v>3</v>
      </c>
      <c r="G69" s="13" t="s">
        <v>300</v>
      </c>
      <c r="H69" s="4" t="s">
        <v>2</v>
      </c>
      <c r="I69" s="11" t="s">
        <v>92</v>
      </c>
      <c r="J69" s="11" t="s">
        <v>295</v>
      </c>
      <c r="K69" s="28"/>
      <c r="L69" s="5" t="str">
        <f>+ABHIJIT!A62</f>
        <v>90000000061#HDFC0000000#01/08/2016##1.00#NEFT00000061#Sachin Tendulkar#NEFT / RTGS</v>
      </c>
    </row>
    <row r="70" spans="1:12">
      <c r="A70" s="10">
        <f t="shared" si="0"/>
        <v>63</v>
      </c>
      <c r="B70" s="7" t="s">
        <v>6</v>
      </c>
      <c r="C70" s="11" t="s">
        <v>20</v>
      </c>
      <c r="D70" s="12">
        <v>90000000062</v>
      </c>
      <c r="E70" s="13" t="s">
        <v>235</v>
      </c>
      <c r="F70" s="12" t="s">
        <v>3</v>
      </c>
      <c r="G70" s="13" t="s">
        <v>300</v>
      </c>
      <c r="H70" s="4" t="s">
        <v>2</v>
      </c>
      <c r="I70" s="11" t="s">
        <v>93</v>
      </c>
      <c r="J70" s="11" t="s">
        <v>295</v>
      </c>
      <c r="K70" s="28"/>
      <c r="L70" s="5" t="str">
        <f>+ABHIJIT!A63</f>
        <v>90000000062#UTIB0000000#01/08/2016##1.00#NEFT00000062#Sourav Ganguly#NEFT / RTGS</v>
      </c>
    </row>
    <row r="71" spans="1:12">
      <c r="A71" s="10">
        <f t="shared" si="0"/>
        <v>64</v>
      </c>
      <c r="B71" s="7" t="s">
        <v>6</v>
      </c>
      <c r="C71" s="11" t="s">
        <v>21</v>
      </c>
      <c r="D71" s="12">
        <v>90000000063</v>
      </c>
      <c r="E71" s="13" t="s">
        <v>235</v>
      </c>
      <c r="F71" s="12" t="s">
        <v>3</v>
      </c>
      <c r="G71" s="13" t="s">
        <v>300</v>
      </c>
      <c r="H71" s="4" t="s">
        <v>2</v>
      </c>
      <c r="I71" s="11" t="s">
        <v>94</v>
      </c>
      <c r="J71" s="11" t="s">
        <v>295</v>
      </c>
      <c r="K71" s="28"/>
      <c r="L71" s="5" t="str">
        <f>+ABHIJIT!A64</f>
        <v>90000000063#UTIB0000000#01/08/2016##1.00#NEFT00000063#Rahul Dravid#NEFT / RTGS</v>
      </c>
    </row>
    <row r="72" spans="1:12">
      <c r="A72" s="10">
        <f t="shared" si="0"/>
        <v>65</v>
      </c>
      <c r="B72" s="7" t="s">
        <v>6</v>
      </c>
      <c r="C72" s="11" t="s">
        <v>22</v>
      </c>
      <c r="D72" s="12">
        <v>90000000064</v>
      </c>
      <c r="E72" s="13" t="s">
        <v>239</v>
      </c>
      <c r="F72" s="12" t="s">
        <v>3</v>
      </c>
      <c r="G72" s="13" t="s">
        <v>300</v>
      </c>
      <c r="H72" s="4" t="s">
        <v>2</v>
      </c>
      <c r="I72" s="11" t="s">
        <v>95</v>
      </c>
      <c r="J72" s="11" t="s">
        <v>295</v>
      </c>
      <c r="K72" s="28"/>
      <c r="L72" s="5" t="str">
        <f>+ABHIJIT!A65</f>
        <v>90000000064#INDB0000000#01/08/2016##1.00#NEFT00000064#Anil Kumble#NEFT / RTGS</v>
      </c>
    </row>
    <row r="73" spans="1:12">
      <c r="A73" s="10">
        <f t="shared" si="0"/>
        <v>66</v>
      </c>
      <c r="B73" s="7" t="s">
        <v>6</v>
      </c>
      <c r="C73" s="11" t="s">
        <v>23</v>
      </c>
      <c r="D73" s="12">
        <v>90000000065</v>
      </c>
      <c r="E73" s="13" t="s">
        <v>240</v>
      </c>
      <c r="F73" s="12" t="s">
        <v>3</v>
      </c>
      <c r="G73" s="13" t="s">
        <v>300</v>
      </c>
      <c r="H73" s="4" t="s">
        <v>2</v>
      </c>
      <c r="I73" s="11" t="s">
        <v>96</v>
      </c>
      <c r="J73" s="11" t="s">
        <v>295</v>
      </c>
      <c r="K73" s="28"/>
      <c r="L73" s="5" t="str">
        <f>+ABHIJIT!A66</f>
        <v>90000000065#ICIC0000000#01/08/2016##1.00#NEFT00000065#Kishore Kumar Ganguly#NEFT / RTGS</v>
      </c>
    </row>
    <row r="74" spans="1:12">
      <c r="A74" s="10">
        <f t="shared" ref="A74:A137" si="1">+A73+1</f>
        <v>67</v>
      </c>
      <c r="B74" s="7" t="s">
        <v>6</v>
      </c>
      <c r="C74" s="11" t="s">
        <v>24</v>
      </c>
      <c r="D74" s="12">
        <v>90000000066</v>
      </c>
      <c r="E74" s="13" t="s">
        <v>241</v>
      </c>
      <c r="F74" s="12" t="s">
        <v>3</v>
      </c>
      <c r="G74" s="13" t="s">
        <v>300</v>
      </c>
      <c r="H74" s="4" t="s">
        <v>2</v>
      </c>
      <c r="I74" s="11" t="s">
        <v>97</v>
      </c>
      <c r="J74" s="11" t="s">
        <v>295</v>
      </c>
      <c r="K74" s="28"/>
      <c r="L74" s="5" t="str">
        <f>+ABHIJIT!A67</f>
        <v>90000000066#HDFC0000000#01/08/2016##1.00#NEFT00000066#Md. Rafi#NEFT / RTGS</v>
      </c>
    </row>
    <row r="75" spans="1:12">
      <c r="A75" s="10">
        <f t="shared" si="1"/>
        <v>68</v>
      </c>
      <c r="B75" s="7" t="s">
        <v>6</v>
      </c>
      <c r="C75" s="11" t="s">
        <v>25</v>
      </c>
      <c r="D75" s="12">
        <v>90000000067</v>
      </c>
      <c r="E75" s="13" t="s">
        <v>241</v>
      </c>
      <c r="F75" s="12" t="s">
        <v>3</v>
      </c>
      <c r="G75" s="13" t="s">
        <v>300</v>
      </c>
      <c r="H75" s="4" t="s">
        <v>2</v>
      </c>
      <c r="I75" s="11" t="s">
        <v>98</v>
      </c>
      <c r="J75" s="11" t="s">
        <v>295</v>
      </c>
      <c r="K75" s="28"/>
      <c r="L75" s="5" t="str">
        <f>+ABHIJIT!A68</f>
        <v>90000000067#HDFC0000000#01/08/2016##1.00#NEFT00000067#Lata Mangeskar#NEFT / RTGS</v>
      </c>
    </row>
    <row r="76" spans="1:12">
      <c r="A76" s="10">
        <f t="shared" si="1"/>
        <v>69</v>
      </c>
      <c r="B76" s="7" t="s">
        <v>6</v>
      </c>
      <c r="C76" s="11" t="s">
        <v>26</v>
      </c>
      <c r="D76" s="12">
        <v>90000000068</v>
      </c>
      <c r="E76" s="13" t="s">
        <v>241</v>
      </c>
      <c r="F76" s="12" t="s">
        <v>3</v>
      </c>
      <c r="G76" s="13" t="s">
        <v>300</v>
      </c>
      <c r="H76" s="4" t="s">
        <v>2</v>
      </c>
      <c r="I76" s="11" t="s">
        <v>99</v>
      </c>
      <c r="J76" s="11" t="s">
        <v>295</v>
      </c>
      <c r="K76" s="28"/>
      <c r="L76" s="5" t="str">
        <f>+ABHIJIT!A69</f>
        <v>90000000068#HDFC0000000#01/08/2016##1.00#NEFT00000068#Lala Amarnath#NEFT / RTGS</v>
      </c>
    </row>
    <row r="77" spans="1:12">
      <c r="A77" s="10">
        <f t="shared" si="1"/>
        <v>70</v>
      </c>
      <c r="B77" s="7" t="s">
        <v>6</v>
      </c>
      <c r="C77" s="11" t="s">
        <v>27</v>
      </c>
      <c r="D77" s="12">
        <v>90000000069</v>
      </c>
      <c r="E77" s="13" t="s">
        <v>239</v>
      </c>
      <c r="F77" s="12" t="s">
        <v>3</v>
      </c>
      <c r="G77" s="13" t="s">
        <v>300</v>
      </c>
      <c r="H77" s="4" t="s">
        <v>2</v>
      </c>
      <c r="I77" s="11" t="s">
        <v>100</v>
      </c>
      <c r="J77" s="11" t="s">
        <v>295</v>
      </c>
      <c r="K77" s="28"/>
      <c r="L77" s="5" t="str">
        <f>+ABHIJIT!A70</f>
        <v>90000000069#INDB0000000#01/08/2016##1.00#NEFT00000069#Amitabh Bacchan#NEFT / RTGS</v>
      </c>
    </row>
    <row r="78" spans="1:12">
      <c r="A78" s="10">
        <f t="shared" si="1"/>
        <v>71</v>
      </c>
      <c r="B78" s="7" t="s">
        <v>6</v>
      </c>
      <c r="C78" s="11" t="s">
        <v>28</v>
      </c>
      <c r="D78" s="12">
        <v>90000000070</v>
      </c>
      <c r="E78" s="13" t="s">
        <v>239</v>
      </c>
      <c r="F78" s="12" t="s">
        <v>3</v>
      </c>
      <c r="G78" s="13" t="s">
        <v>300</v>
      </c>
      <c r="H78" s="4" t="s">
        <v>2</v>
      </c>
      <c r="I78" s="11" t="s">
        <v>101</v>
      </c>
      <c r="J78" s="11" t="s">
        <v>295</v>
      </c>
      <c r="K78" s="28"/>
      <c r="L78" s="5" t="str">
        <f>+ABHIJIT!A71</f>
        <v>90000000070#INDB0000000#01/08/2016##1.00#NEFT00000070#Mithun Chakraborty#NEFT / RTGS</v>
      </c>
    </row>
    <row r="79" spans="1:12">
      <c r="A79" s="10">
        <f t="shared" si="1"/>
        <v>72</v>
      </c>
      <c r="B79" s="7" t="s">
        <v>6</v>
      </c>
      <c r="C79" s="11" t="s">
        <v>29</v>
      </c>
      <c r="D79" s="12">
        <v>90000000071</v>
      </c>
      <c r="E79" s="13" t="s">
        <v>235</v>
      </c>
      <c r="F79" s="12" t="s">
        <v>3</v>
      </c>
      <c r="G79" s="13" t="s">
        <v>300</v>
      </c>
      <c r="H79" s="4" t="s">
        <v>2</v>
      </c>
      <c r="I79" s="11" t="s">
        <v>102</v>
      </c>
      <c r="J79" s="11" t="s">
        <v>295</v>
      </c>
      <c r="K79" s="28"/>
      <c r="L79" s="5" t="str">
        <f>+ABHIJIT!A72</f>
        <v>90000000071#UTIB0000000#01/08/2016##1.00#NEFT00000071#Sahruk Khan#NEFT / RTGS</v>
      </c>
    </row>
    <row r="80" spans="1:12">
      <c r="A80" s="10">
        <f t="shared" si="1"/>
        <v>73</v>
      </c>
      <c r="B80" s="7" t="s">
        <v>6</v>
      </c>
      <c r="C80" s="11" t="s">
        <v>0</v>
      </c>
      <c r="D80" s="12">
        <v>90000000072</v>
      </c>
      <c r="E80" s="13" t="s">
        <v>241</v>
      </c>
      <c r="F80" s="12" t="s">
        <v>3</v>
      </c>
      <c r="G80" s="13" t="s">
        <v>300</v>
      </c>
      <c r="H80" s="4" t="s">
        <v>2</v>
      </c>
      <c r="I80" s="11" t="s">
        <v>103</v>
      </c>
      <c r="J80" s="11" t="s">
        <v>295</v>
      </c>
      <c r="K80" s="28"/>
      <c r="L80" s="5" t="str">
        <f>+ABHIJIT!A73</f>
        <v>90000000072#HDFC0000000#01/08/2016##1.00#NEFT00000072#Abhijit Kundu#NEFT / RTGS</v>
      </c>
    </row>
    <row r="81" spans="1:12">
      <c r="A81" s="10">
        <f t="shared" si="1"/>
        <v>74</v>
      </c>
      <c r="B81" s="7" t="s">
        <v>6</v>
      </c>
      <c r="C81" s="11" t="s">
        <v>19</v>
      </c>
      <c r="D81" s="12">
        <v>90000000073</v>
      </c>
      <c r="E81" s="13" t="s">
        <v>235</v>
      </c>
      <c r="F81" s="12" t="s">
        <v>3</v>
      </c>
      <c r="G81" s="13" t="s">
        <v>300</v>
      </c>
      <c r="H81" s="4" t="s">
        <v>2</v>
      </c>
      <c r="I81" s="11" t="s">
        <v>104</v>
      </c>
      <c r="J81" s="11" t="s">
        <v>295</v>
      </c>
      <c r="K81" s="28"/>
      <c r="L81" s="5" t="str">
        <f>+ABHIJIT!A74</f>
        <v>90000000073#UTIB0000000#01/08/2016##1.00#NEFT00000073#Sachin Tendulkar#NEFT / RTGS</v>
      </c>
    </row>
    <row r="82" spans="1:12">
      <c r="A82" s="10">
        <f t="shared" si="1"/>
        <v>75</v>
      </c>
      <c r="B82" s="7" t="s">
        <v>6</v>
      </c>
      <c r="C82" s="11" t="s">
        <v>20</v>
      </c>
      <c r="D82" s="12">
        <v>90000000074</v>
      </c>
      <c r="E82" s="13" t="s">
        <v>235</v>
      </c>
      <c r="F82" s="12" t="s">
        <v>3</v>
      </c>
      <c r="G82" s="13" t="s">
        <v>300</v>
      </c>
      <c r="H82" s="4" t="s">
        <v>2</v>
      </c>
      <c r="I82" s="11" t="s">
        <v>105</v>
      </c>
      <c r="J82" s="11" t="s">
        <v>295</v>
      </c>
      <c r="K82" s="28"/>
      <c r="L82" s="5" t="str">
        <f>+ABHIJIT!A75</f>
        <v>90000000074#UTIB0000000#01/08/2016##1.00#NEFT00000074#Sourav Ganguly#NEFT / RTGS</v>
      </c>
    </row>
    <row r="83" spans="1:12">
      <c r="A83" s="10">
        <f t="shared" si="1"/>
        <v>76</v>
      </c>
      <c r="B83" s="7" t="s">
        <v>6</v>
      </c>
      <c r="C83" s="11" t="s">
        <v>21</v>
      </c>
      <c r="D83" s="12">
        <v>90000000075</v>
      </c>
      <c r="E83" s="13" t="s">
        <v>239</v>
      </c>
      <c r="F83" s="12" t="s">
        <v>3</v>
      </c>
      <c r="G83" s="13" t="s">
        <v>300</v>
      </c>
      <c r="H83" s="4" t="s">
        <v>2</v>
      </c>
      <c r="I83" s="11" t="s">
        <v>106</v>
      </c>
      <c r="J83" s="11" t="s">
        <v>295</v>
      </c>
      <c r="K83" s="28"/>
      <c r="L83" s="5" t="str">
        <f>+ABHIJIT!A76</f>
        <v>90000000075#INDB0000000#01/08/2016##1.00#NEFT00000075#Rahul Dravid#NEFT / RTGS</v>
      </c>
    </row>
    <row r="84" spans="1:12">
      <c r="A84" s="10">
        <f t="shared" si="1"/>
        <v>77</v>
      </c>
      <c r="B84" s="7" t="s">
        <v>6</v>
      </c>
      <c r="C84" s="11" t="s">
        <v>22</v>
      </c>
      <c r="D84" s="12">
        <v>90000000076</v>
      </c>
      <c r="E84" s="13" t="s">
        <v>240</v>
      </c>
      <c r="F84" s="12" t="s">
        <v>3</v>
      </c>
      <c r="G84" s="13" t="s">
        <v>300</v>
      </c>
      <c r="H84" s="4" t="s">
        <v>2</v>
      </c>
      <c r="I84" s="11" t="s">
        <v>107</v>
      </c>
      <c r="J84" s="11" t="s">
        <v>295</v>
      </c>
      <c r="K84" s="28"/>
      <c r="L84" s="5" t="str">
        <f>+ABHIJIT!A77</f>
        <v>90000000076#ICIC0000000#01/08/2016##1.00#NEFT00000076#Anil Kumble#NEFT / RTGS</v>
      </c>
    </row>
    <row r="85" spans="1:12">
      <c r="A85" s="10">
        <f t="shared" si="1"/>
        <v>78</v>
      </c>
      <c r="B85" s="7" t="s">
        <v>6</v>
      </c>
      <c r="C85" s="11" t="s">
        <v>23</v>
      </c>
      <c r="D85" s="12">
        <v>90000000077</v>
      </c>
      <c r="E85" s="13" t="s">
        <v>241</v>
      </c>
      <c r="F85" s="12" t="s">
        <v>3</v>
      </c>
      <c r="G85" s="13" t="s">
        <v>300</v>
      </c>
      <c r="H85" s="4" t="s">
        <v>2</v>
      </c>
      <c r="I85" s="11" t="s">
        <v>108</v>
      </c>
      <c r="J85" s="11" t="s">
        <v>295</v>
      </c>
      <c r="K85" s="28"/>
      <c r="L85" s="5" t="str">
        <f>+ABHIJIT!A78</f>
        <v>90000000077#HDFC0000000#01/08/2016##1.00#NEFT00000077#Kishore Kumar Ganguly#NEFT / RTGS</v>
      </c>
    </row>
    <row r="86" spans="1:12">
      <c r="A86" s="10">
        <f t="shared" si="1"/>
        <v>79</v>
      </c>
      <c r="B86" s="7" t="s">
        <v>6</v>
      </c>
      <c r="C86" s="11" t="s">
        <v>24</v>
      </c>
      <c r="D86" s="12">
        <v>90000000078</v>
      </c>
      <c r="E86" s="13" t="s">
        <v>241</v>
      </c>
      <c r="F86" s="12" t="s">
        <v>3</v>
      </c>
      <c r="G86" s="13" t="s">
        <v>300</v>
      </c>
      <c r="H86" s="4" t="s">
        <v>2</v>
      </c>
      <c r="I86" s="11" t="s">
        <v>109</v>
      </c>
      <c r="J86" s="11" t="s">
        <v>295</v>
      </c>
      <c r="K86" s="28"/>
      <c r="L86" s="5" t="str">
        <f>+ABHIJIT!A79</f>
        <v>90000000078#HDFC0000000#01/08/2016##1.00#NEFT00000078#Md. Rafi#NEFT / RTGS</v>
      </c>
    </row>
    <row r="87" spans="1:12">
      <c r="A87" s="10">
        <f t="shared" si="1"/>
        <v>80</v>
      </c>
      <c r="B87" s="7" t="s">
        <v>6</v>
      </c>
      <c r="C87" s="11" t="s">
        <v>25</v>
      </c>
      <c r="D87" s="12">
        <v>90000000079</v>
      </c>
      <c r="E87" s="13" t="s">
        <v>241</v>
      </c>
      <c r="F87" s="12" t="s">
        <v>3</v>
      </c>
      <c r="G87" s="13" t="s">
        <v>300</v>
      </c>
      <c r="H87" s="4" t="s">
        <v>2</v>
      </c>
      <c r="I87" s="11" t="s">
        <v>110</v>
      </c>
      <c r="J87" s="11" t="s">
        <v>295</v>
      </c>
      <c r="K87" s="28"/>
      <c r="L87" s="5" t="str">
        <f>+ABHIJIT!A80</f>
        <v>90000000079#HDFC0000000#01/08/2016##1.00#NEFT00000079#Lata Mangeskar#NEFT / RTGS</v>
      </c>
    </row>
    <row r="88" spans="1:12">
      <c r="A88" s="10">
        <f t="shared" si="1"/>
        <v>81</v>
      </c>
      <c r="B88" s="7" t="s">
        <v>6</v>
      </c>
      <c r="C88" s="11" t="s">
        <v>26</v>
      </c>
      <c r="D88" s="12">
        <v>90000000080</v>
      </c>
      <c r="E88" s="13" t="s">
        <v>239</v>
      </c>
      <c r="F88" s="12" t="s">
        <v>3</v>
      </c>
      <c r="G88" s="13" t="s">
        <v>300</v>
      </c>
      <c r="H88" s="4" t="s">
        <v>2</v>
      </c>
      <c r="I88" s="11" t="s">
        <v>111</v>
      </c>
      <c r="J88" s="11" t="s">
        <v>295</v>
      </c>
      <c r="K88" s="28"/>
      <c r="L88" s="5" t="str">
        <f>+ABHIJIT!A81</f>
        <v>90000000080#INDB0000000#01/08/2016##1.00#NEFT00000080#Lala Amarnath#NEFT / RTGS</v>
      </c>
    </row>
    <row r="89" spans="1:12">
      <c r="A89" s="10">
        <f t="shared" si="1"/>
        <v>82</v>
      </c>
      <c r="B89" s="7" t="s">
        <v>6</v>
      </c>
      <c r="C89" s="11" t="s">
        <v>27</v>
      </c>
      <c r="D89" s="12">
        <v>90000000081</v>
      </c>
      <c r="E89" s="13" t="s">
        <v>239</v>
      </c>
      <c r="F89" s="12" t="s">
        <v>3</v>
      </c>
      <c r="G89" s="13" t="s">
        <v>300</v>
      </c>
      <c r="H89" s="4" t="s">
        <v>2</v>
      </c>
      <c r="I89" s="11" t="s">
        <v>112</v>
      </c>
      <c r="J89" s="11" t="s">
        <v>295</v>
      </c>
      <c r="K89" s="28"/>
      <c r="L89" s="5" t="str">
        <f>+ABHIJIT!A82</f>
        <v>90000000081#INDB0000000#01/08/2016##1.00#NEFT00000081#Amitabh Bacchan#NEFT / RTGS</v>
      </c>
    </row>
    <row r="90" spans="1:12">
      <c r="A90" s="10">
        <f t="shared" si="1"/>
        <v>83</v>
      </c>
      <c r="B90" s="7" t="s">
        <v>6</v>
      </c>
      <c r="C90" s="11" t="s">
        <v>28</v>
      </c>
      <c r="D90" s="12">
        <v>90000000082</v>
      </c>
      <c r="E90" s="13" t="s">
        <v>235</v>
      </c>
      <c r="F90" s="12" t="s">
        <v>3</v>
      </c>
      <c r="G90" s="13" t="s">
        <v>300</v>
      </c>
      <c r="H90" s="4" t="s">
        <v>2</v>
      </c>
      <c r="I90" s="11" t="s">
        <v>113</v>
      </c>
      <c r="J90" s="11" t="s">
        <v>295</v>
      </c>
      <c r="K90" s="28"/>
      <c r="L90" s="5" t="str">
        <f>+ABHIJIT!A83</f>
        <v>90000000082#UTIB0000000#01/08/2016##1.00#NEFT00000082#Mithun Chakraborty#NEFT / RTGS</v>
      </c>
    </row>
    <row r="91" spans="1:12">
      <c r="A91" s="10">
        <f t="shared" si="1"/>
        <v>84</v>
      </c>
      <c r="B91" s="7" t="s">
        <v>6</v>
      </c>
      <c r="C91" s="11" t="s">
        <v>29</v>
      </c>
      <c r="D91" s="12">
        <v>90000000083</v>
      </c>
      <c r="E91" s="13" t="s">
        <v>241</v>
      </c>
      <c r="F91" s="12" t="s">
        <v>3</v>
      </c>
      <c r="G91" s="13" t="s">
        <v>300</v>
      </c>
      <c r="H91" s="4" t="s">
        <v>2</v>
      </c>
      <c r="I91" s="11" t="s">
        <v>114</v>
      </c>
      <c r="J91" s="11" t="s">
        <v>295</v>
      </c>
      <c r="K91" s="28"/>
      <c r="L91" s="5" t="str">
        <f>+ABHIJIT!A84</f>
        <v>90000000083#HDFC0000000#01/08/2016##1.00#NEFT00000083#Sahruk Khan#NEFT / RTGS</v>
      </c>
    </row>
    <row r="92" spans="1:12">
      <c r="A92" s="10">
        <f t="shared" si="1"/>
        <v>85</v>
      </c>
      <c r="B92" s="7" t="s">
        <v>6</v>
      </c>
      <c r="C92" s="11" t="s">
        <v>0</v>
      </c>
      <c r="D92" s="12">
        <v>90000000084</v>
      </c>
      <c r="E92" s="13" t="s">
        <v>235</v>
      </c>
      <c r="F92" s="12" t="s">
        <v>3</v>
      </c>
      <c r="G92" s="13" t="s">
        <v>300</v>
      </c>
      <c r="H92" s="4" t="s">
        <v>2</v>
      </c>
      <c r="I92" s="11" t="s">
        <v>115</v>
      </c>
      <c r="J92" s="11" t="s">
        <v>295</v>
      </c>
      <c r="K92" s="28"/>
      <c r="L92" s="5" t="str">
        <f>+ABHIJIT!A85</f>
        <v>90000000084#UTIB0000000#01/08/2016##1.00#NEFT00000084#Abhijit Kundu#NEFT / RTGS</v>
      </c>
    </row>
    <row r="93" spans="1:12">
      <c r="A93" s="10">
        <f t="shared" si="1"/>
        <v>86</v>
      </c>
      <c r="B93" s="7" t="s">
        <v>6</v>
      </c>
      <c r="C93" s="11" t="s">
        <v>19</v>
      </c>
      <c r="D93" s="12">
        <v>90000000085</v>
      </c>
      <c r="E93" s="13" t="s">
        <v>235</v>
      </c>
      <c r="F93" s="12" t="s">
        <v>3</v>
      </c>
      <c r="G93" s="13" t="s">
        <v>300</v>
      </c>
      <c r="H93" s="4" t="s">
        <v>2</v>
      </c>
      <c r="I93" s="11" t="s">
        <v>116</v>
      </c>
      <c r="J93" s="11" t="s">
        <v>295</v>
      </c>
      <c r="K93" s="28"/>
      <c r="L93" s="5" t="str">
        <f>+ABHIJIT!A86</f>
        <v>90000000085#UTIB0000000#01/08/2016##1.00#NEFT00000085#Sachin Tendulkar#NEFT / RTGS</v>
      </c>
    </row>
    <row r="94" spans="1:12">
      <c r="A94" s="10">
        <f t="shared" si="1"/>
        <v>87</v>
      </c>
      <c r="B94" s="7" t="s">
        <v>6</v>
      </c>
      <c r="C94" s="11" t="s">
        <v>20</v>
      </c>
      <c r="D94" s="12">
        <v>90000000086</v>
      </c>
      <c r="E94" s="13" t="s">
        <v>239</v>
      </c>
      <c r="F94" s="12" t="s">
        <v>3</v>
      </c>
      <c r="G94" s="13" t="s">
        <v>300</v>
      </c>
      <c r="H94" s="4" t="s">
        <v>2</v>
      </c>
      <c r="I94" s="11" t="s">
        <v>117</v>
      </c>
      <c r="J94" s="11" t="s">
        <v>295</v>
      </c>
      <c r="K94" s="28"/>
      <c r="L94" s="5" t="str">
        <f>+ABHIJIT!A87</f>
        <v>90000000086#INDB0000000#01/08/2016##1.00#NEFT00000086#Sourav Ganguly#NEFT / RTGS</v>
      </c>
    </row>
    <row r="95" spans="1:12">
      <c r="A95" s="10">
        <f t="shared" si="1"/>
        <v>88</v>
      </c>
      <c r="B95" s="7" t="s">
        <v>6</v>
      </c>
      <c r="C95" s="11" t="s">
        <v>21</v>
      </c>
      <c r="D95" s="12">
        <v>90000000087</v>
      </c>
      <c r="E95" s="13" t="s">
        <v>240</v>
      </c>
      <c r="F95" s="12" t="s">
        <v>3</v>
      </c>
      <c r="G95" s="13" t="s">
        <v>300</v>
      </c>
      <c r="H95" s="4" t="s">
        <v>2</v>
      </c>
      <c r="I95" s="11" t="s">
        <v>118</v>
      </c>
      <c r="J95" s="11" t="s">
        <v>295</v>
      </c>
      <c r="K95" s="28"/>
      <c r="L95" s="5" t="str">
        <f>+ABHIJIT!A88</f>
        <v>90000000087#ICIC0000000#01/08/2016##1.00#NEFT00000087#Rahul Dravid#NEFT / RTGS</v>
      </c>
    </row>
    <row r="96" spans="1:12">
      <c r="A96" s="10">
        <f t="shared" si="1"/>
        <v>89</v>
      </c>
      <c r="B96" s="7" t="s">
        <v>6</v>
      </c>
      <c r="C96" s="11" t="s">
        <v>22</v>
      </c>
      <c r="D96" s="12">
        <v>90000000088</v>
      </c>
      <c r="E96" s="13" t="s">
        <v>241</v>
      </c>
      <c r="F96" s="12" t="s">
        <v>3</v>
      </c>
      <c r="G96" s="13" t="s">
        <v>300</v>
      </c>
      <c r="H96" s="4" t="s">
        <v>2</v>
      </c>
      <c r="I96" s="11" t="s">
        <v>119</v>
      </c>
      <c r="J96" s="11" t="s">
        <v>295</v>
      </c>
      <c r="K96" s="28"/>
      <c r="L96" s="5" t="str">
        <f>+ABHIJIT!A89</f>
        <v>90000000088#HDFC0000000#01/08/2016##1.00#NEFT00000088#Anil Kumble#NEFT / RTGS</v>
      </c>
    </row>
    <row r="97" spans="1:12">
      <c r="A97" s="10">
        <f t="shared" si="1"/>
        <v>90</v>
      </c>
      <c r="B97" s="7" t="s">
        <v>6</v>
      </c>
      <c r="C97" s="11" t="s">
        <v>23</v>
      </c>
      <c r="D97" s="12">
        <v>90000000089</v>
      </c>
      <c r="E97" s="13" t="s">
        <v>241</v>
      </c>
      <c r="F97" s="12" t="s">
        <v>3</v>
      </c>
      <c r="G97" s="13" t="s">
        <v>300</v>
      </c>
      <c r="H97" s="4" t="s">
        <v>2</v>
      </c>
      <c r="I97" s="11" t="s">
        <v>120</v>
      </c>
      <c r="J97" s="11" t="s">
        <v>295</v>
      </c>
      <c r="K97" s="28"/>
      <c r="L97" s="5" t="str">
        <f>+ABHIJIT!A90</f>
        <v>90000000089#HDFC0000000#01/08/2016##1.00#NEFT00000089#Kishore Kumar Ganguly#NEFT / RTGS</v>
      </c>
    </row>
    <row r="98" spans="1:12">
      <c r="A98" s="10">
        <f t="shared" si="1"/>
        <v>91</v>
      </c>
      <c r="B98" s="7" t="s">
        <v>6</v>
      </c>
      <c r="C98" s="11" t="s">
        <v>24</v>
      </c>
      <c r="D98" s="12">
        <v>90000000090</v>
      </c>
      <c r="E98" s="13" t="s">
        <v>241</v>
      </c>
      <c r="F98" s="12" t="s">
        <v>3</v>
      </c>
      <c r="G98" s="13" t="s">
        <v>300</v>
      </c>
      <c r="H98" s="4" t="s">
        <v>2</v>
      </c>
      <c r="I98" s="11" t="s">
        <v>121</v>
      </c>
      <c r="J98" s="11" t="s">
        <v>295</v>
      </c>
      <c r="K98" s="28"/>
      <c r="L98" s="5" t="str">
        <f>+ABHIJIT!A91</f>
        <v>90000000090#HDFC0000000#01/08/2016##1.00#NEFT00000090#Md. Rafi#NEFT / RTGS</v>
      </c>
    </row>
    <row r="99" spans="1:12">
      <c r="A99" s="10">
        <f t="shared" si="1"/>
        <v>92</v>
      </c>
      <c r="B99" s="7" t="s">
        <v>6</v>
      </c>
      <c r="C99" s="11" t="s">
        <v>25</v>
      </c>
      <c r="D99" s="12">
        <v>90000000091</v>
      </c>
      <c r="E99" s="13" t="s">
        <v>239</v>
      </c>
      <c r="F99" s="12" t="s">
        <v>3</v>
      </c>
      <c r="G99" s="13" t="s">
        <v>300</v>
      </c>
      <c r="H99" s="4" t="s">
        <v>2</v>
      </c>
      <c r="I99" s="11" t="s">
        <v>122</v>
      </c>
      <c r="J99" s="11" t="s">
        <v>295</v>
      </c>
      <c r="K99" s="28"/>
      <c r="L99" s="5" t="str">
        <f>+ABHIJIT!A92</f>
        <v>90000000091#INDB0000000#01/08/2016##1.00#NEFT00000091#Lata Mangeskar#NEFT / RTGS</v>
      </c>
    </row>
    <row r="100" spans="1:12">
      <c r="A100" s="10">
        <f t="shared" si="1"/>
        <v>93</v>
      </c>
      <c r="B100" s="7" t="s">
        <v>6</v>
      </c>
      <c r="C100" s="11" t="s">
        <v>26</v>
      </c>
      <c r="D100" s="12">
        <v>90000000092</v>
      </c>
      <c r="E100" s="13" t="s">
        <v>239</v>
      </c>
      <c r="F100" s="12" t="s">
        <v>3</v>
      </c>
      <c r="G100" s="13" t="s">
        <v>300</v>
      </c>
      <c r="H100" s="4" t="s">
        <v>2</v>
      </c>
      <c r="I100" s="11" t="s">
        <v>123</v>
      </c>
      <c r="J100" s="11" t="s">
        <v>295</v>
      </c>
      <c r="K100" s="28"/>
      <c r="L100" s="5" t="str">
        <f>+ABHIJIT!A93</f>
        <v>90000000092#INDB0000000#01/08/2016##1.00#NEFT00000092#Lala Amarnath#NEFT / RTGS</v>
      </c>
    </row>
    <row r="101" spans="1:12">
      <c r="A101" s="10">
        <f t="shared" si="1"/>
        <v>94</v>
      </c>
      <c r="B101" s="7" t="s">
        <v>6</v>
      </c>
      <c r="C101" s="11" t="s">
        <v>27</v>
      </c>
      <c r="D101" s="12">
        <v>90000000093</v>
      </c>
      <c r="E101" s="13" t="s">
        <v>235</v>
      </c>
      <c r="F101" s="12" t="s">
        <v>3</v>
      </c>
      <c r="G101" s="13" t="s">
        <v>300</v>
      </c>
      <c r="H101" s="4" t="s">
        <v>2</v>
      </c>
      <c r="I101" s="11" t="s">
        <v>124</v>
      </c>
      <c r="J101" s="11" t="s">
        <v>295</v>
      </c>
      <c r="K101" s="28"/>
      <c r="L101" s="5" t="str">
        <f>+ABHIJIT!A94</f>
        <v>90000000093#UTIB0000000#01/08/2016##1.00#NEFT00000093#Amitabh Bacchan#NEFT / RTGS</v>
      </c>
    </row>
    <row r="102" spans="1:12">
      <c r="A102" s="10">
        <f t="shared" si="1"/>
        <v>95</v>
      </c>
      <c r="B102" s="7" t="s">
        <v>6</v>
      </c>
      <c r="C102" s="11" t="s">
        <v>28</v>
      </c>
      <c r="D102" s="12">
        <v>90000000094</v>
      </c>
      <c r="E102" s="13" t="s">
        <v>241</v>
      </c>
      <c r="F102" s="12" t="s">
        <v>3</v>
      </c>
      <c r="G102" s="13" t="s">
        <v>300</v>
      </c>
      <c r="H102" s="4" t="s">
        <v>2</v>
      </c>
      <c r="I102" s="11" t="s">
        <v>125</v>
      </c>
      <c r="J102" s="11" t="s">
        <v>295</v>
      </c>
      <c r="K102" s="28"/>
      <c r="L102" s="5" t="str">
        <f>+ABHIJIT!A95</f>
        <v>90000000094#HDFC0000000#01/08/2016##1.00#NEFT00000094#Mithun Chakraborty#NEFT / RTGS</v>
      </c>
    </row>
    <row r="103" spans="1:12">
      <c r="A103" s="10">
        <f t="shared" si="1"/>
        <v>96</v>
      </c>
      <c r="B103" s="7" t="s">
        <v>6</v>
      </c>
      <c r="C103" s="11" t="s">
        <v>29</v>
      </c>
      <c r="D103" s="12">
        <v>90000000095</v>
      </c>
      <c r="E103" s="13" t="s">
        <v>235</v>
      </c>
      <c r="F103" s="12" t="s">
        <v>3</v>
      </c>
      <c r="G103" s="13" t="s">
        <v>300</v>
      </c>
      <c r="H103" s="4" t="s">
        <v>2</v>
      </c>
      <c r="I103" s="11" t="s">
        <v>126</v>
      </c>
      <c r="J103" s="11" t="s">
        <v>295</v>
      </c>
      <c r="K103" s="28"/>
      <c r="L103" s="5" t="str">
        <f>+ABHIJIT!A96</f>
        <v>90000000095#UTIB0000000#01/08/2016##1.00#NEFT00000095#Sahruk Khan#NEFT / RTGS</v>
      </c>
    </row>
    <row r="104" spans="1:12">
      <c r="A104" s="10">
        <f t="shared" si="1"/>
        <v>97</v>
      </c>
      <c r="B104" s="7" t="s">
        <v>6</v>
      </c>
      <c r="C104" s="11" t="s">
        <v>0</v>
      </c>
      <c r="D104" s="12">
        <v>90000000096</v>
      </c>
      <c r="E104" s="13" t="s">
        <v>235</v>
      </c>
      <c r="F104" s="12" t="s">
        <v>3</v>
      </c>
      <c r="G104" s="13" t="s">
        <v>300</v>
      </c>
      <c r="H104" s="4" t="s">
        <v>2</v>
      </c>
      <c r="I104" s="11" t="s">
        <v>127</v>
      </c>
      <c r="J104" s="11" t="s">
        <v>295</v>
      </c>
      <c r="K104" s="28"/>
      <c r="L104" s="5" t="str">
        <f>+ABHIJIT!A97</f>
        <v>90000000096#UTIB0000000#01/08/2016##1.00#NEFT00000096#Abhijit Kundu#NEFT / RTGS</v>
      </c>
    </row>
    <row r="105" spans="1:12">
      <c r="A105" s="10">
        <f t="shared" si="1"/>
        <v>98</v>
      </c>
      <c r="B105" s="7" t="s">
        <v>6</v>
      </c>
      <c r="C105" s="11" t="s">
        <v>19</v>
      </c>
      <c r="D105" s="12">
        <v>90000000097</v>
      </c>
      <c r="E105" s="13" t="s">
        <v>239</v>
      </c>
      <c r="F105" s="12" t="s">
        <v>3</v>
      </c>
      <c r="G105" s="13" t="s">
        <v>300</v>
      </c>
      <c r="H105" s="4" t="s">
        <v>2</v>
      </c>
      <c r="I105" s="11" t="s">
        <v>128</v>
      </c>
      <c r="J105" s="11" t="s">
        <v>295</v>
      </c>
      <c r="K105" s="28"/>
      <c r="L105" s="5" t="str">
        <f>+ABHIJIT!A98</f>
        <v>90000000097#INDB0000000#01/08/2016##1.00#NEFT00000097#Sachin Tendulkar#NEFT / RTGS</v>
      </c>
    </row>
    <row r="106" spans="1:12">
      <c r="A106" s="10">
        <f t="shared" si="1"/>
        <v>99</v>
      </c>
      <c r="B106" s="7" t="s">
        <v>6</v>
      </c>
      <c r="C106" s="11" t="s">
        <v>20</v>
      </c>
      <c r="D106" s="12">
        <v>90000000098</v>
      </c>
      <c r="E106" s="13" t="s">
        <v>240</v>
      </c>
      <c r="F106" s="12" t="s">
        <v>3</v>
      </c>
      <c r="G106" s="13" t="s">
        <v>300</v>
      </c>
      <c r="H106" s="4" t="s">
        <v>2</v>
      </c>
      <c r="I106" s="11" t="s">
        <v>129</v>
      </c>
      <c r="J106" s="11" t="s">
        <v>295</v>
      </c>
      <c r="K106" s="28"/>
      <c r="L106" s="5" t="str">
        <f>+ABHIJIT!A99</f>
        <v>90000000098#ICIC0000000#01/08/2016##1.00#NEFT00000098#Sourav Ganguly#NEFT / RTGS</v>
      </c>
    </row>
    <row r="107" spans="1:12">
      <c r="A107" s="10">
        <f t="shared" si="1"/>
        <v>100</v>
      </c>
      <c r="B107" s="7" t="s">
        <v>6</v>
      </c>
      <c r="C107" s="11" t="s">
        <v>21</v>
      </c>
      <c r="D107" s="12">
        <v>90000000099</v>
      </c>
      <c r="E107" s="13" t="s">
        <v>241</v>
      </c>
      <c r="F107" s="12" t="s">
        <v>3</v>
      </c>
      <c r="G107" s="13" t="s">
        <v>300</v>
      </c>
      <c r="H107" s="4" t="s">
        <v>2</v>
      </c>
      <c r="I107" s="11" t="s">
        <v>130</v>
      </c>
      <c r="J107" s="11" t="s">
        <v>295</v>
      </c>
      <c r="K107" s="28"/>
      <c r="L107" s="5" t="str">
        <f>+ABHIJIT!A100</f>
        <v>90000000099#HDFC0000000#01/08/2016##1.00#NEFT00000099#Rahul Dravid#NEFT / RTGS</v>
      </c>
    </row>
    <row r="108" spans="1:12">
      <c r="A108" s="10">
        <f t="shared" si="1"/>
        <v>101</v>
      </c>
      <c r="B108" s="7" t="s">
        <v>6</v>
      </c>
      <c r="C108" s="11" t="s">
        <v>22</v>
      </c>
      <c r="D108" s="12">
        <v>90000000100</v>
      </c>
      <c r="E108" s="13" t="s">
        <v>241</v>
      </c>
      <c r="F108" s="12" t="s">
        <v>3</v>
      </c>
      <c r="G108" s="13" t="s">
        <v>300</v>
      </c>
      <c r="H108" s="4" t="s">
        <v>2</v>
      </c>
      <c r="I108" s="11" t="s">
        <v>131</v>
      </c>
      <c r="J108" s="11" t="s">
        <v>295</v>
      </c>
      <c r="K108" s="28"/>
      <c r="L108" s="5" t="str">
        <f>+ABHIJIT!A101</f>
        <v>90000000100#HDFC0000000#01/08/2016##1.00#NEFT00000100#Anil Kumble#NEFT / RTGS</v>
      </c>
    </row>
    <row r="109" spans="1:12">
      <c r="A109" s="10">
        <f t="shared" si="1"/>
        <v>102</v>
      </c>
      <c r="B109" s="7" t="s">
        <v>6</v>
      </c>
      <c r="C109" s="11" t="s">
        <v>23</v>
      </c>
      <c r="D109" s="12">
        <v>90000000101</v>
      </c>
      <c r="E109" s="13" t="s">
        <v>241</v>
      </c>
      <c r="F109" s="12" t="s">
        <v>3</v>
      </c>
      <c r="G109" s="13" t="s">
        <v>300</v>
      </c>
      <c r="H109" s="4" t="s">
        <v>2</v>
      </c>
      <c r="I109" s="11" t="s">
        <v>132</v>
      </c>
      <c r="J109" s="11" t="s">
        <v>295</v>
      </c>
      <c r="K109" s="28"/>
      <c r="L109" s="5" t="str">
        <f>+ABHIJIT!A102</f>
        <v>90000000101#HDFC0000000#01/08/2016##1.00#NEFT00000101#Kishore Kumar Ganguly#NEFT / RTGS</v>
      </c>
    </row>
    <row r="110" spans="1:12">
      <c r="A110" s="10">
        <f t="shared" si="1"/>
        <v>103</v>
      </c>
      <c r="B110" s="7" t="s">
        <v>6</v>
      </c>
      <c r="C110" s="11" t="s">
        <v>24</v>
      </c>
      <c r="D110" s="12">
        <v>90000000102</v>
      </c>
      <c r="E110" s="13" t="s">
        <v>239</v>
      </c>
      <c r="F110" s="12" t="s">
        <v>3</v>
      </c>
      <c r="G110" s="13" t="s">
        <v>300</v>
      </c>
      <c r="H110" s="4" t="s">
        <v>2</v>
      </c>
      <c r="I110" s="11" t="s">
        <v>133</v>
      </c>
      <c r="J110" s="11" t="s">
        <v>295</v>
      </c>
      <c r="K110" s="28"/>
      <c r="L110" s="5" t="str">
        <f>+ABHIJIT!A103</f>
        <v>90000000102#INDB0000000#01/08/2016##1.00#NEFT00000102#Md. Rafi#NEFT / RTGS</v>
      </c>
    </row>
    <row r="111" spans="1:12">
      <c r="A111" s="10">
        <f t="shared" si="1"/>
        <v>104</v>
      </c>
      <c r="B111" s="7" t="s">
        <v>6</v>
      </c>
      <c r="C111" s="11" t="s">
        <v>25</v>
      </c>
      <c r="D111" s="12">
        <v>90000000103</v>
      </c>
      <c r="E111" s="13" t="s">
        <v>239</v>
      </c>
      <c r="F111" s="12" t="s">
        <v>3</v>
      </c>
      <c r="G111" s="13" t="s">
        <v>300</v>
      </c>
      <c r="H111" s="4" t="s">
        <v>2</v>
      </c>
      <c r="I111" s="11" t="s">
        <v>134</v>
      </c>
      <c r="J111" s="11" t="s">
        <v>295</v>
      </c>
      <c r="K111" s="28"/>
      <c r="L111" s="5" t="str">
        <f>+ABHIJIT!A104</f>
        <v>90000000103#INDB0000000#01/08/2016##1.00#NEFT00000103#Lata Mangeskar#NEFT / RTGS</v>
      </c>
    </row>
    <row r="112" spans="1:12">
      <c r="A112" s="10">
        <f t="shared" si="1"/>
        <v>105</v>
      </c>
      <c r="B112" s="7" t="s">
        <v>6</v>
      </c>
      <c r="C112" s="11" t="s">
        <v>26</v>
      </c>
      <c r="D112" s="12">
        <v>90000000104</v>
      </c>
      <c r="E112" s="13" t="s">
        <v>235</v>
      </c>
      <c r="F112" s="12" t="s">
        <v>3</v>
      </c>
      <c r="G112" s="13" t="s">
        <v>300</v>
      </c>
      <c r="H112" s="4" t="s">
        <v>2</v>
      </c>
      <c r="I112" s="11" t="s">
        <v>135</v>
      </c>
      <c r="J112" s="11" t="s">
        <v>295</v>
      </c>
      <c r="K112" s="28"/>
      <c r="L112" s="5" t="str">
        <f>+ABHIJIT!A105</f>
        <v>90000000104#UTIB0000000#01/08/2016##1.00#NEFT00000104#Lala Amarnath#NEFT / RTGS</v>
      </c>
    </row>
    <row r="113" spans="1:12">
      <c r="A113" s="10">
        <f t="shared" si="1"/>
        <v>106</v>
      </c>
      <c r="B113" s="7" t="s">
        <v>6</v>
      </c>
      <c r="C113" s="11" t="s">
        <v>27</v>
      </c>
      <c r="D113" s="12">
        <v>90000000105</v>
      </c>
      <c r="E113" s="13" t="s">
        <v>241</v>
      </c>
      <c r="F113" s="12" t="s">
        <v>3</v>
      </c>
      <c r="G113" s="13" t="s">
        <v>300</v>
      </c>
      <c r="H113" s="4" t="s">
        <v>2</v>
      </c>
      <c r="I113" s="11" t="s">
        <v>136</v>
      </c>
      <c r="J113" s="11" t="s">
        <v>295</v>
      </c>
      <c r="K113" s="28"/>
      <c r="L113" s="5" t="str">
        <f>+ABHIJIT!A106</f>
        <v>90000000105#HDFC0000000#01/08/2016##1.00#NEFT00000105#Amitabh Bacchan#NEFT / RTGS</v>
      </c>
    </row>
    <row r="114" spans="1:12">
      <c r="A114" s="10">
        <f t="shared" si="1"/>
        <v>107</v>
      </c>
      <c r="B114" s="7" t="s">
        <v>6</v>
      </c>
      <c r="C114" s="11" t="s">
        <v>28</v>
      </c>
      <c r="D114" s="12">
        <v>90000000106</v>
      </c>
      <c r="E114" s="13" t="s">
        <v>235</v>
      </c>
      <c r="F114" s="12" t="s">
        <v>3</v>
      </c>
      <c r="G114" s="13" t="s">
        <v>300</v>
      </c>
      <c r="H114" s="4" t="s">
        <v>2</v>
      </c>
      <c r="I114" s="11" t="s">
        <v>137</v>
      </c>
      <c r="J114" s="11" t="s">
        <v>295</v>
      </c>
      <c r="K114" s="28"/>
      <c r="L114" s="5" t="str">
        <f>+ABHIJIT!A107</f>
        <v>90000000106#UTIB0000000#01/08/2016##1.00#NEFT00000106#Mithun Chakraborty#NEFT / RTGS</v>
      </c>
    </row>
    <row r="115" spans="1:12">
      <c r="A115" s="10">
        <f t="shared" si="1"/>
        <v>108</v>
      </c>
      <c r="B115" s="7" t="s">
        <v>6</v>
      </c>
      <c r="C115" s="11" t="s">
        <v>29</v>
      </c>
      <c r="D115" s="12">
        <v>90000000107</v>
      </c>
      <c r="E115" s="13" t="s">
        <v>235</v>
      </c>
      <c r="F115" s="12" t="s">
        <v>3</v>
      </c>
      <c r="G115" s="13" t="s">
        <v>300</v>
      </c>
      <c r="H115" s="4" t="s">
        <v>2</v>
      </c>
      <c r="I115" s="11" t="s">
        <v>138</v>
      </c>
      <c r="J115" s="11" t="s">
        <v>295</v>
      </c>
      <c r="K115" s="28"/>
      <c r="L115" s="5" t="str">
        <f>+ABHIJIT!A108</f>
        <v>90000000107#UTIB0000000#01/08/2016##1.00#NEFT00000107#Sahruk Khan#NEFT / RTGS</v>
      </c>
    </row>
    <row r="116" spans="1:12">
      <c r="A116" s="10">
        <f t="shared" si="1"/>
        <v>109</v>
      </c>
      <c r="B116" s="7" t="s">
        <v>6</v>
      </c>
      <c r="C116" s="11" t="s">
        <v>0</v>
      </c>
      <c r="D116" s="12">
        <v>90000000108</v>
      </c>
      <c r="E116" s="13" t="s">
        <v>239</v>
      </c>
      <c r="F116" s="12" t="s">
        <v>3</v>
      </c>
      <c r="G116" s="13" t="s">
        <v>300</v>
      </c>
      <c r="H116" s="4" t="s">
        <v>2</v>
      </c>
      <c r="I116" s="11" t="s">
        <v>139</v>
      </c>
      <c r="J116" s="11" t="s">
        <v>295</v>
      </c>
      <c r="K116" s="28"/>
      <c r="L116" s="5" t="str">
        <f>+ABHIJIT!A109</f>
        <v>90000000108#INDB0000000#01/08/2016##1.00#NEFT00000108#Abhijit Kundu#NEFT / RTGS</v>
      </c>
    </row>
    <row r="117" spans="1:12">
      <c r="A117" s="10">
        <f t="shared" si="1"/>
        <v>110</v>
      </c>
      <c r="B117" s="7" t="s">
        <v>6</v>
      </c>
      <c r="C117" s="11" t="s">
        <v>19</v>
      </c>
      <c r="D117" s="12">
        <v>90000000109</v>
      </c>
      <c r="E117" s="13" t="s">
        <v>240</v>
      </c>
      <c r="F117" s="12" t="s">
        <v>3</v>
      </c>
      <c r="G117" s="13" t="s">
        <v>300</v>
      </c>
      <c r="H117" s="4" t="s">
        <v>2</v>
      </c>
      <c r="I117" s="11" t="s">
        <v>140</v>
      </c>
      <c r="J117" s="11" t="s">
        <v>295</v>
      </c>
      <c r="K117" s="28"/>
      <c r="L117" s="5" t="str">
        <f>+ABHIJIT!A110</f>
        <v>90000000109#ICIC0000000#01/08/2016##1.00#NEFT00000109#Sachin Tendulkar#NEFT / RTGS</v>
      </c>
    </row>
    <row r="118" spans="1:12">
      <c r="A118" s="10">
        <f t="shared" si="1"/>
        <v>111</v>
      </c>
      <c r="B118" s="7" t="s">
        <v>6</v>
      </c>
      <c r="C118" s="11" t="s">
        <v>20</v>
      </c>
      <c r="D118" s="12">
        <v>90000000110</v>
      </c>
      <c r="E118" s="13" t="s">
        <v>241</v>
      </c>
      <c r="F118" s="12" t="s">
        <v>3</v>
      </c>
      <c r="G118" s="13" t="s">
        <v>300</v>
      </c>
      <c r="H118" s="4" t="s">
        <v>2</v>
      </c>
      <c r="I118" s="11" t="s">
        <v>141</v>
      </c>
      <c r="J118" s="11" t="s">
        <v>295</v>
      </c>
      <c r="K118" s="28"/>
      <c r="L118" s="5" t="str">
        <f>+ABHIJIT!A111</f>
        <v>90000000110#HDFC0000000#01/08/2016##1.00#NEFT00000110#Sourav Ganguly#NEFT / RTGS</v>
      </c>
    </row>
    <row r="119" spans="1:12">
      <c r="A119" s="10">
        <f t="shared" si="1"/>
        <v>112</v>
      </c>
      <c r="B119" s="7" t="s">
        <v>6</v>
      </c>
      <c r="C119" s="11" t="s">
        <v>21</v>
      </c>
      <c r="D119" s="12">
        <v>90000000111</v>
      </c>
      <c r="E119" s="13" t="s">
        <v>241</v>
      </c>
      <c r="F119" s="12" t="s">
        <v>3</v>
      </c>
      <c r="G119" s="13" t="s">
        <v>300</v>
      </c>
      <c r="H119" s="4" t="s">
        <v>2</v>
      </c>
      <c r="I119" s="11" t="s">
        <v>142</v>
      </c>
      <c r="J119" s="11" t="s">
        <v>295</v>
      </c>
      <c r="K119" s="28"/>
      <c r="L119" s="5" t="str">
        <f>+ABHIJIT!A112</f>
        <v>90000000111#HDFC0000000#01/08/2016##1.00#NEFT00000111#Rahul Dravid#NEFT / RTGS</v>
      </c>
    </row>
    <row r="120" spans="1:12">
      <c r="A120" s="10">
        <f t="shared" si="1"/>
        <v>113</v>
      </c>
      <c r="B120" s="7" t="s">
        <v>6</v>
      </c>
      <c r="C120" s="11" t="s">
        <v>22</v>
      </c>
      <c r="D120" s="12">
        <v>90000000112</v>
      </c>
      <c r="E120" s="13" t="s">
        <v>241</v>
      </c>
      <c r="F120" s="12" t="s">
        <v>3</v>
      </c>
      <c r="G120" s="13" t="s">
        <v>300</v>
      </c>
      <c r="H120" s="4" t="s">
        <v>2</v>
      </c>
      <c r="I120" s="11" t="s">
        <v>143</v>
      </c>
      <c r="J120" s="11" t="s">
        <v>295</v>
      </c>
      <c r="K120" s="28"/>
      <c r="L120" s="5" t="str">
        <f>+ABHIJIT!A113</f>
        <v>90000000112#HDFC0000000#01/08/2016##1.00#NEFT00000112#Anil Kumble#NEFT / RTGS</v>
      </c>
    </row>
    <row r="121" spans="1:12">
      <c r="A121" s="10">
        <f t="shared" si="1"/>
        <v>114</v>
      </c>
      <c r="B121" s="7" t="s">
        <v>6</v>
      </c>
      <c r="C121" s="11" t="s">
        <v>23</v>
      </c>
      <c r="D121" s="12">
        <v>90000000113</v>
      </c>
      <c r="E121" s="13" t="s">
        <v>239</v>
      </c>
      <c r="F121" s="12" t="s">
        <v>3</v>
      </c>
      <c r="G121" s="13" t="s">
        <v>300</v>
      </c>
      <c r="H121" s="4" t="s">
        <v>2</v>
      </c>
      <c r="I121" s="11" t="s">
        <v>144</v>
      </c>
      <c r="J121" s="11" t="s">
        <v>295</v>
      </c>
      <c r="K121" s="28"/>
      <c r="L121" s="5" t="str">
        <f>+ABHIJIT!A114</f>
        <v>90000000113#INDB0000000#01/08/2016##1.00#NEFT00000113#Kishore Kumar Ganguly#NEFT / RTGS</v>
      </c>
    </row>
    <row r="122" spans="1:12">
      <c r="A122" s="10">
        <f t="shared" si="1"/>
        <v>115</v>
      </c>
      <c r="B122" s="7" t="s">
        <v>6</v>
      </c>
      <c r="C122" s="11" t="s">
        <v>24</v>
      </c>
      <c r="D122" s="12">
        <v>90000000114</v>
      </c>
      <c r="E122" s="13" t="s">
        <v>239</v>
      </c>
      <c r="F122" s="12" t="s">
        <v>3</v>
      </c>
      <c r="G122" s="13" t="s">
        <v>300</v>
      </c>
      <c r="H122" s="4" t="s">
        <v>2</v>
      </c>
      <c r="I122" s="11" t="s">
        <v>145</v>
      </c>
      <c r="J122" s="11" t="s">
        <v>295</v>
      </c>
      <c r="K122" s="28"/>
      <c r="L122" s="5" t="str">
        <f>+ABHIJIT!A115</f>
        <v>90000000114#INDB0000000#01/08/2016##1.00#NEFT00000114#Md. Rafi#NEFT / RTGS</v>
      </c>
    </row>
    <row r="123" spans="1:12">
      <c r="A123" s="10">
        <f t="shared" si="1"/>
        <v>116</v>
      </c>
      <c r="B123" s="7" t="s">
        <v>6</v>
      </c>
      <c r="C123" s="11" t="s">
        <v>25</v>
      </c>
      <c r="D123" s="12">
        <v>90000000115</v>
      </c>
      <c r="E123" s="13" t="s">
        <v>235</v>
      </c>
      <c r="F123" s="12" t="s">
        <v>3</v>
      </c>
      <c r="G123" s="13" t="s">
        <v>300</v>
      </c>
      <c r="H123" s="4" t="s">
        <v>2</v>
      </c>
      <c r="I123" s="11" t="s">
        <v>146</v>
      </c>
      <c r="J123" s="11" t="s">
        <v>295</v>
      </c>
      <c r="K123" s="28"/>
      <c r="L123" s="5" t="str">
        <f>+ABHIJIT!A116</f>
        <v>90000000115#UTIB0000000#01/08/2016##1.00#NEFT00000115#Lata Mangeskar#NEFT / RTGS</v>
      </c>
    </row>
    <row r="124" spans="1:12">
      <c r="A124" s="10">
        <f t="shared" si="1"/>
        <v>117</v>
      </c>
      <c r="B124" s="7" t="s">
        <v>6</v>
      </c>
      <c r="C124" s="11" t="s">
        <v>26</v>
      </c>
      <c r="D124" s="12">
        <v>90000000116</v>
      </c>
      <c r="E124" s="13" t="s">
        <v>241</v>
      </c>
      <c r="F124" s="12" t="s">
        <v>3</v>
      </c>
      <c r="G124" s="13" t="s">
        <v>300</v>
      </c>
      <c r="H124" s="4" t="s">
        <v>2</v>
      </c>
      <c r="I124" s="11" t="s">
        <v>147</v>
      </c>
      <c r="J124" s="11" t="s">
        <v>295</v>
      </c>
      <c r="K124" s="28"/>
      <c r="L124" s="5" t="str">
        <f>+ABHIJIT!A117</f>
        <v>90000000116#HDFC0000000#01/08/2016##1.00#NEFT00000116#Lala Amarnath#NEFT / RTGS</v>
      </c>
    </row>
    <row r="125" spans="1:12">
      <c r="A125" s="10">
        <f t="shared" si="1"/>
        <v>118</v>
      </c>
      <c r="B125" s="7" t="s">
        <v>6</v>
      </c>
      <c r="C125" s="11" t="s">
        <v>27</v>
      </c>
      <c r="D125" s="12">
        <v>90000000117</v>
      </c>
      <c r="E125" s="13" t="s">
        <v>235</v>
      </c>
      <c r="F125" s="12" t="s">
        <v>3</v>
      </c>
      <c r="G125" s="13" t="s">
        <v>300</v>
      </c>
      <c r="H125" s="4" t="s">
        <v>2</v>
      </c>
      <c r="I125" s="11" t="s">
        <v>148</v>
      </c>
      <c r="J125" s="11" t="s">
        <v>295</v>
      </c>
      <c r="K125" s="28"/>
      <c r="L125" s="5" t="str">
        <f>+ABHIJIT!A118</f>
        <v>90000000117#UTIB0000000#01/08/2016##1.00#NEFT00000117#Amitabh Bacchan#NEFT / RTGS</v>
      </c>
    </row>
    <row r="126" spans="1:12">
      <c r="A126" s="10">
        <f t="shared" si="1"/>
        <v>119</v>
      </c>
      <c r="B126" s="7" t="s">
        <v>6</v>
      </c>
      <c r="C126" s="11" t="s">
        <v>28</v>
      </c>
      <c r="D126" s="12">
        <v>90000000118</v>
      </c>
      <c r="E126" s="13" t="s">
        <v>235</v>
      </c>
      <c r="F126" s="12" t="s">
        <v>3</v>
      </c>
      <c r="G126" s="13" t="s">
        <v>300</v>
      </c>
      <c r="H126" s="4" t="s">
        <v>2</v>
      </c>
      <c r="I126" s="11" t="s">
        <v>149</v>
      </c>
      <c r="J126" s="11" t="s">
        <v>295</v>
      </c>
      <c r="K126" s="28"/>
      <c r="L126" s="5" t="str">
        <f>+ABHIJIT!A119</f>
        <v>90000000118#UTIB0000000#01/08/2016##1.00#NEFT00000118#Mithun Chakraborty#NEFT / RTGS</v>
      </c>
    </row>
    <row r="127" spans="1:12">
      <c r="A127" s="10">
        <f t="shared" si="1"/>
        <v>120</v>
      </c>
      <c r="B127" s="7" t="s">
        <v>6</v>
      </c>
      <c r="C127" s="11" t="s">
        <v>29</v>
      </c>
      <c r="D127" s="12">
        <v>90000000119</v>
      </c>
      <c r="E127" s="13" t="s">
        <v>239</v>
      </c>
      <c r="F127" s="12" t="s">
        <v>3</v>
      </c>
      <c r="G127" s="13" t="s">
        <v>300</v>
      </c>
      <c r="H127" s="4" t="s">
        <v>2</v>
      </c>
      <c r="I127" s="11" t="s">
        <v>150</v>
      </c>
      <c r="J127" s="11" t="s">
        <v>295</v>
      </c>
      <c r="K127" s="28"/>
      <c r="L127" s="5" t="str">
        <f>+ABHIJIT!A120</f>
        <v>90000000119#INDB0000000#01/08/2016##1.00#NEFT00000119#Sahruk Khan#NEFT / RTGS</v>
      </c>
    </row>
    <row r="128" spans="1:12">
      <c r="A128" s="10">
        <f t="shared" si="1"/>
        <v>121</v>
      </c>
      <c r="B128" s="7" t="s">
        <v>6</v>
      </c>
      <c r="C128" s="11" t="s">
        <v>0</v>
      </c>
      <c r="D128" s="12">
        <v>90000000120</v>
      </c>
      <c r="E128" s="13" t="s">
        <v>240</v>
      </c>
      <c r="F128" s="12" t="s">
        <v>3</v>
      </c>
      <c r="G128" s="13" t="s">
        <v>300</v>
      </c>
      <c r="H128" s="4" t="s">
        <v>2</v>
      </c>
      <c r="I128" s="11" t="s">
        <v>151</v>
      </c>
      <c r="J128" s="11" t="s">
        <v>295</v>
      </c>
      <c r="K128" s="28"/>
      <c r="L128" s="5" t="str">
        <f>+ABHIJIT!A121</f>
        <v>90000000120#ICIC0000000#01/08/2016##1.00#NEFT00000120#Abhijit Kundu#NEFT / RTGS</v>
      </c>
    </row>
    <row r="129" spans="1:12">
      <c r="A129" s="10">
        <f t="shared" si="1"/>
        <v>122</v>
      </c>
      <c r="B129" s="7" t="s">
        <v>6</v>
      </c>
      <c r="C129" s="11" t="s">
        <v>19</v>
      </c>
      <c r="D129" s="12">
        <v>90000000121</v>
      </c>
      <c r="E129" s="13" t="s">
        <v>241</v>
      </c>
      <c r="F129" s="12" t="s">
        <v>3</v>
      </c>
      <c r="G129" s="13" t="s">
        <v>300</v>
      </c>
      <c r="H129" s="4" t="s">
        <v>2</v>
      </c>
      <c r="I129" s="11" t="s">
        <v>152</v>
      </c>
      <c r="J129" s="11" t="s">
        <v>295</v>
      </c>
      <c r="K129" s="28"/>
      <c r="L129" s="5" t="str">
        <f>+ABHIJIT!A122</f>
        <v>90000000121#HDFC0000000#01/08/2016##1.00#NEFT00000121#Sachin Tendulkar#NEFT / RTGS</v>
      </c>
    </row>
    <row r="130" spans="1:12">
      <c r="A130" s="10">
        <f t="shared" si="1"/>
        <v>123</v>
      </c>
      <c r="B130" s="7" t="s">
        <v>6</v>
      </c>
      <c r="C130" s="11" t="s">
        <v>20</v>
      </c>
      <c r="D130" s="12">
        <v>90000000122</v>
      </c>
      <c r="E130" s="13" t="s">
        <v>241</v>
      </c>
      <c r="F130" s="12" t="s">
        <v>3</v>
      </c>
      <c r="G130" s="13" t="s">
        <v>300</v>
      </c>
      <c r="H130" s="4" t="s">
        <v>2</v>
      </c>
      <c r="I130" s="11" t="s">
        <v>153</v>
      </c>
      <c r="J130" s="11" t="s">
        <v>295</v>
      </c>
      <c r="K130" s="28"/>
      <c r="L130" s="5" t="str">
        <f>+ABHIJIT!A123</f>
        <v>90000000122#HDFC0000000#01/08/2016##1.00#NEFT00000122#Sourav Ganguly#NEFT / RTGS</v>
      </c>
    </row>
    <row r="131" spans="1:12">
      <c r="A131" s="10">
        <f t="shared" si="1"/>
        <v>124</v>
      </c>
      <c r="B131" s="7" t="s">
        <v>6</v>
      </c>
      <c r="C131" s="11" t="s">
        <v>21</v>
      </c>
      <c r="D131" s="12">
        <v>90000000123</v>
      </c>
      <c r="E131" s="13" t="s">
        <v>241</v>
      </c>
      <c r="F131" s="12" t="s">
        <v>3</v>
      </c>
      <c r="G131" s="13" t="s">
        <v>300</v>
      </c>
      <c r="H131" s="4" t="s">
        <v>2</v>
      </c>
      <c r="I131" s="11" t="s">
        <v>154</v>
      </c>
      <c r="J131" s="11" t="s">
        <v>295</v>
      </c>
      <c r="K131" s="28"/>
      <c r="L131" s="5" t="str">
        <f>+ABHIJIT!A124</f>
        <v>90000000123#HDFC0000000#01/08/2016##1.00#NEFT00000123#Rahul Dravid#NEFT / RTGS</v>
      </c>
    </row>
    <row r="132" spans="1:12">
      <c r="A132" s="10">
        <f t="shared" si="1"/>
        <v>125</v>
      </c>
      <c r="B132" s="7" t="s">
        <v>6</v>
      </c>
      <c r="C132" s="11" t="s">
        <v>22</v>
      </c>
      <c r="D132" s="12">
        <v>90000000124</v>
      </c>
      <c r="E132" s="13" t="s">
        <v>239</v>
      </c>
      <c r="F132" s="12" t="s">
        <v>3</v>
      </c>
      <c r="G132" s="13" t="s">
        <v>300</v>
      </c>
      <c r="H132" s="4" t="s">
        <v>2</v>
      </c>
      <c r="I132" s="11" t="s">
        <v>155</v>
      </c>
      <c r="J132" s="11" t="s">
        <v>295</v>
      </c>
      <c r="K132" s="28"/>
      <c r="L132" s="5" t="str">
        <f>+ABHIJIT!A125</f>
        <v>90000000124#INDB0000000#01/08/2016##1.00#NEFT00000124#Anil Kumble#NEFT / RTGS</v>
      </c>
    </row>
    <row r="133" spans="1:12">
      <c r="A133" s="10">
        <f t="shared" si="1"/>
        <v>126</v>
      </c>
      <c r="B133" s="7" t="s">
        <v>6</v>
      </c>
      <c r="C133" s="11" t="s">
        <v>23</v>
      </c>
      <c r="D133" s="12">
        <v>90000000125</v>
      </c>
      <c r="E133" s="13" t="s">
        <v>239</v>
      </c>
      <c r="F133" s="12" t="s">
        <v>3</v>
      </c>
      <c r="G133" s="13" t="s">
        <v>300</v>
      </c>
      <c r="H133" s="4" t="s">
        <v>2</v>
      </c>
      <c r="I133" s="11" t="s">
        <v>156</v>
      </c>
      <c r="J133" s="11" t="s">
        <v>295</v>
      </c>
      <c r="K133" s="28"/>
      <c r="L133" s="5" t="str">
        <f>+ABHIJIT!A126</f>
        <v>90000000125#INDB0000000#01/08/2016##1.00#NEFT00000125#Kishore Kumar Ganguly#NEFT / RTGS</v>
      </c>
    </row>
    <row r="134" spans="1:12">
      <c r="A134" s="10">
        <f t="shared" si="1"/>
        <v>127</v>
      </c>
      <c r="B134" s="7" t="s">
        <v>6</v>
      </c>
      <c r="C134" s="11" t="s">
        <v>24</v>
      </c>
      <c r="D134" s="12">
        <v>90000000126</v>
      </c>
      <c r="E134" s="13" t="s">
        <v>235</v>
      </c>
      <c r="F134" s="12" t="s">
        <v>3</v>
      </c>
      <c r="G134" s="13" t="s">
        <v>300</v>
      </c>
      <c r="H134" s="4" t="s">
        <v>2</v>
      </c>
      <c r="I134" s="11" t="s">
        <v>157</v>
      </c>
      <c r="J134" s="11" t="s">
        <v>295</v>
      </c>
      <c r="K134" s="28"/>
      <c r="L134" s="5" t="str">
        <f>+ABHIJIT!A127</f>
        <v>90000000126#UTIB0000000#01/08/2016##1.00#NEFT00000126#Md. Rafi#NEFT / RTGS</v>
      </c>
    </row>
    <row r="135" spans="1:12">
      <c r="A135" s="10">
        <f t="shared" si="1"/>
        <v>128</v>
      </c>
      <c r="B135" s="7" t="s">
        <v>6</v>
      </c>
      <c r="C135" s="11" t="s">
        <v>25</v>
      </c>
      <c r="D135" s="12">
        <v>90000000127</v>
      </c>
      <c r="E135" s="13" t="s">
        <v>241</v>
      </c>
      <c r="F135" s="12" t="s">
        <v>3</v>
      </c>
      <c r="G135" s="13" t="s">
        <v>300</v>
      </c>
      <c r="H135" s="4" t="s">
        <v>2</v>
      </c>
      <c r="I135" s="11" t="s">
        <v>158</v>
      </c>
      <c r="J135" s="11" t="s">
        <v>295</v>
      </c>
      <c r="K135" s="28"/>
      <c r="L135" s="5" t="str">
        <f>+ABHIJIT!A128</f>
        <v>90000000127#HDFC0000000#01/08/2016##1.00#NEFT00000127#Lata Mangeskar#NEFT / RTGS</v>
      </c>
    </row>
    <row r="136" spans="1:12">
      <c r="A136" s="10">
        <f t="shared" si="1"/>
        <v>129</v>
      </c>
      <c r="B136" s="7" t="s">
        <v>6</v>
      </c>
      <c r="C136" s="11" t="s">
        <v>26</v>
      </c>
      <c r="D136" s="12">
        <v>90000000128</v>
      </c>
      <c r="E136" s="13" t="s">
        <v>235</v>
      </c>
      <c r="F136" s="12" t="s">
        <v>3</v>
      </c>
      <c r="G136" s="13" t="s">
        <v>300</v>
      </c>
      <c r="H136" s="4" t="s">
        <v>2</v>
      </c>
      <c r="I136" s="11" t="s">
        <v>159</v>
      </c>
      <c r="J136" s="11" t="s">
        <v>295</v>
      </c>
      <c r="K136" s="28"/>
      <c r="L136" s="5" t="str">
        <f>+ABHIJIT!A129</f>
        <v>90000000128#UTIB0000000#01/08/2016##1.00#NEFT00000128#Lala Amarnath#NEFT / RTGS</v>
      </c>
    </row>
    <row r="137" spans="1:12">
      <c r="A137" s="10">
        <f t="shared" si="1"/>
        <v>130</v>
      </c>
      <c r="B137" s="7" t="s">
        <v>6</v>
      </c>
      <c r="C137" s="11" t="s">
        <v>27</v>
      </c>
      <c r="D137" s="12">
        <v>90000000129</v>
      </c>
      <c r="E137" s="13" t="s">
        <v>235</v>
      </c>
      <c r="F137" s="12" t="s">
        <v>3</v>
      </c>
      <c r="G137" s="13" t="s">
        <v>300</v>
      </c>
      <c r="H137" s="4" t="s">
        <v>2</v>
      </c>
      <c r="I137" s="11" t="s">
        <v>160</v>
      </c>
      <c r="J137" s="11" t="s">
        <v>295</v>
      </c>
      <c r="K137" s="28"/>
      <c r="L137" s="5" t="str">
        <f>+ABHIJIT!A130</f>
        <v>90000000129#UTIB0000000#01/08/2016##1.00#NEFT00000129#Amitabh Bacchan#NEFT / RTGS</v>
      </c>
    </row>
    <row r="138" spans="1:12">
      <c r="A138" s="10">
        <f t="shared" ref="A138:A201" si="2">+A137+1</f>
        <v>131</v>
      </c>
      <c r="B138" s="7" t="s">
        <v>6</v>
      </c>
      <c r="C138" s="11" t="s">
        <v>28</v>
      </c>
      <c r="D138" s="12">
        <v>90000000130</v>
      </c>
      <c r="E138" s="13" t="s">
        <v>239</v>
      </c>
      <c r="F138" s="12" t="s">
        <v>3</v>
      </c>
      <c r="G138" s="13" t="s">
        <v>300</v>
      </c>
      <c r="H138" s="4" t="s">
        <v>2</v>
      </c>
      <c r="I138" s="11" t="s">
        <v>161</v>
      </c>
      <c r="J138" s="11" t="s">
        <v>295</v>
      </c>
      <c r="K138" s="28"/>
      <c r="L138" s="5" t="str">
        <f>+ABHIJIT!A131</f>
        <v>90000000130#INDB0000000#01/08/2016##1.00#NEFT00000130#Mithun Chakraborty#NEFT / RTGS</v>
      </c>
    </row>
    <row r="139" spans="1:12">
      <c r="A139" s="10">
        <f t="shared" si="2"/>
        <v>132</v>
      </c>
      <c r="B139" s="7" t="s">
        <v>6</v>
      </c>
      <c r="C139" s="11" t="s">
        <v>29</v>
      </c>
      <c r="D139" s="12">
        <v>90000000131</v>
      </c>
      <c r="E139" s="13" t="s">
        <v>240</v>
      </c>
      <c r="F139" s="12" t="s">
        <v>3</v>
      </c>
      <c r="G139" s="13" t="s">
        <v>300</v>
      </c>
      <c r="H139" s="4" t="s">
        <v>2</v>
      </c>
      <c r="I139" s="11" t="s">
        <v>162</v>
      </c>
      <c r="J139" s="11" t="s">
        <v>295</v>
      </c>
      <c r="K139" s="28"/>
      <c r="L139" s="5" t="str">
        <f>+ABHIJIT!A132</f>
        <v>90000000131#ICIC0000000#01/08/2016##1.00#NEFT00000131#Sahruk Khan#NEFT / RTGS</v>
      </c>
    </row>
    <row r="140" spans="1:12">
      <c r="A140" s="10">
        <f t="shared" si="2"/>
        <v>133</v>
      </c>
      <c r="B140" s="7" t="s">
        <v>6</v>
      </c>
      <c r="C140" s="11" t="s">
        <v>0</v>
      </c>
      <c r="D140" s="12">
        <v>90000000132</v>
      </c>
      <c r="E140" s="13" t="s">
        <v>241</v>
      </c>
      <c r="F140" s="12" t="s">
        <v>3</v>
      </c>
      <c r="G140" s="13" t="s">
        <v>300</v>
      </c>
      <c r="H140" s="4" t="s">
        <v>2</v>
      </c>
      <c r="I140" s="11" t="s">
        <v>163</v>
      </c>
      <c r="J140" s="11" t="s">
        <v>295</v>
      </c>
      <c r="K140" s="28"/>
      <c r="L140" s="5" t="str">
        <f>+ABHIJIT!A133</f>
        <v>90000000132#HDFC0000000#01/08/2016##1.00#NEFT00000132#Abhijit Kundu#NEFT / RTGS</v>
      </c>
    </row>
    <row r="141" spans="1:12">
      <c r="A141" s="10">
        <f t="shared" si="2"/>
        <v>134</v>
      </c>
      <c r="B141" s="7" t="s">
        <v>6</v>
      </c>
      <c r="C141" s="11" t="s">
        <v>19</v>
      </c>
      <c r="D141" s="12">
        <v>90000000133</v>
      </c>
      <c r="E141" s="13" t="s">
        <v>241</v>
      </c>
      <c r="F141" s="12" t="s">
        <v>3</v>
      </c>
      <c r="G141" s="13" t="s">
        <v>300</v>
      </c>
      <c r="H141" s="4" t="s">
        <v>2</v>
      </c>
      <c r="I141" s="11" t="s">
        <v>164</v>
      </c>
      <c r="J141" s="11" t="s">
        <v>295</v>
      </c>
      <c r="K141" s="28"/>
      <c r="L141" s="5" t="str">
        <f>+ABHIJIT!A134</f>
        <v>90000000133#HDFC0000000#01/08/2016##1.00#NEFT00000133#Sachin Tendulkar#NEFT / RTGS</v>
      </c>
    </row>
    <row r="142" spans="1:12">
      <c r="A142" s="10">
        <f t="shared" si="2"/>
        <v>135</v>
      </c>
      <c r="B142" s="7" t="s">
        <v>6</v>
      </c>
      <c r="C142" s="11" t="s">
        <v>20</v>
      </c>
      <c r="D142" s="12">
        <v>90000000134</v>
      </c>
      <c r="E142" s="13" t="s">
        <v>241</v>
      </c>
      <c r="F142" s="12" t="s">
        <v>3</v>
      </c>
      <c r="G142" s="13" t="s">
        <v>300</v>
      </c>
      <c r="H142" s="4" t="s">
        <v>2</v>
      </c>
      <c r="I142" s="11" t="s">
        <v>165</v>
      </c>
      <c r="J142" s="11" t="s">
        <v>295</v>
      </c>
      <c r="K142" s="28"/>
      <c r="L142" s="5" t="str">
        <f>+ABHIJIT!A135</f>
        <v>90000000134#HDFC0000000#01/08/2016##1.00#NEFT00000134#Sourav Ganguly#NEFT / RTGS</v>
      </c>
    </row>
    <row r="143" spans="1:12">
      <c r="A143" s="10">
        <f t="shared" si="2"/>
        <v>136</v>
      </c>
      <c r="B143" s="7" t="s">
        <v>6</v>
      </c>
      <c r="C143" s="11" t="s">
        <v>21</v>
      </c>
      <c r="D143" s="12">
        <v>90000000135</v>
      </c>
      <c r="E143" s="13" t="s">
        <v>239</v>
      </c>
      <c r="F143" s="12" t="s">
        <v>3</v>
      </c>
      <c r="G143" s="13" t="s">
        <v>300</v>
      </c>
      <c r="H143" s="4" t="s">
        <v>2</v>
      </c>
      <c r="I143" s="11" t="s">
        <v>166</v>
      </c>
      <c r="J143" s="11" t="s">
        <v>295</v>
      </c>
      <c r="K143" s="28"/>
      <c r="L143" s="5" t="str">
        <f>+ABHIJIT!A136</f>
        <v>90000000135#INDB0000000#01/08/2016##1.00#NEFT00000135#Rahul Dravid#NEFT / RTGS</v>
      </c>
    </row>
    <row r="144" spans="1:12">
      <c r="A144" s="10">
        <f t="shared" si="2"/>
        <v>137</v>
      </c>
      <c r="B144" s="7" t="s">
        <v>6</v>
      </c>
      <c r="C144" s="11" t="s">
        <v>22</v>
      </c>
      <c r="D144" s="12">
        <v>90000000136</v>
      </c>
      <c r="E144" s="13" t="s">
        <v>239</v>
      </c>
      <c r="F144" s="12" t="s">
        <v>3</v>
      </c>
      <c r="G144" s="13" t="s">
        <v>300</v>
      </c>
      <c r="H144" s="4" t="s">
        <v>2</v>
      </c>
      <c r="I144" s="11" t="s">
        <v>167</v>
      </c>
      <c r="J144" s="11" t="s">
        <v>295</v>
      </c>
      <c r="K144" s="28"/>
      <c r="L144" s="5" t="str">
        <f>+ABHIJIT!A137</f>
        <v>90000000136#INDB0000000#01/08/2016##1.00#NEFT00000136#Anil Kumble#NEFT / RTGS</v>
      </c>
    </row>
    <row r="145" spans="1:12">
      <c r="A145" s="10">
        <f t="shared" si="2"/>
        <v>138</v>
      </c>
      <c r="B145" s="7" t="s">
        <v>6</v>
      </c>
      <c r="C145" s="11" t="s">
        <v>23</v>
      </c>
      <c r="D145" s="12">
        <v>90000000137</v>
      </c>
      <c r="E145" s="13" t="s">
        <v>235</v>
      </c>
      <c r="F145" s="12" t="s">
        <v>3</v>
      </c>
      <c r="G145" s="13" t="s">
        <v>300</v>
      </c>
      <c r="H145" s="4" t="s">
        <v>2</v>
      </c>
      <c r="I145" s="11" t="s">
        <v>168</v>
      </c>
      <c r="J145" s="11" t="s">
        <v>295</v>
      </c>
      <c r="K145" s="28"/>
      <c r="L145" s="5" t="str">
        <f>+ABHIJIT!A138</f>
        <v>90000000137#UTIB0000000#01/08/2016##1.00#NEFT00000137#Kishore Kumar Ganguly#NEFT / RTGS</v>
      </c>
    </row>
    <row r="146" spans="1:12">
      <c r="A146" s="10">
        <f t="shared" si="2"/>
        <v>139</v>
      </c>
      <c r="B146" s="7" t="s">
        <v>6</v>
      </c>
      <c r="C146" s="11" t="s">
        <v>24</v>
      </c>
      <c r="D146" s="12">
        <v>90000000138</v>
      </c>
      <c r="E146" s="13" t="s">
        <v>241</v>
      </c>
      <c r="F146" s="12" t="s">
        <v>3</v>
      </c>
      <c r="G146" s="13" t="s">
        <v>300</v>
      </c>
      <c r="H146" s="4" t="s">
        <v>2</v>
      </c>
      <c r="I146" s="11" t="s">
        <v>169</v>
      </c>
      <c r="J146" s="11" t="s">
        <v>295</v>
      </c>
      <c r="K146" s="28"/>
      <c r="L146" s="5" t="str">
        <f>+ABHIJIT!A139</f>
        <v>90000000138#HDFC0000000#01/08/2016##1.00#NEFT00000138#Md. Rafi#NEFT / RTGS</v>
      </c>
    </row>
    <row r="147" spans="1:12">
      <c r="A147" s="10">
        <f t="shared" si="2"/>
        <v>140</v>
      </c>
      <c r="B147" s="7" t="s">
        <v>6</v>
      </c>
      <c r="C147" s="11" t="s">
        <v>25</v>
      </c>
      <c r="D147" s="12">
        <v>90000000139</v>
      </c>
      <c r="E147" s="13" t="s">
        <v>235</v>
      </c>
      <c r="F147" s="12" t="s">
        <v>3</v>
      </c>
      <c r="G147" s="13" t="s">
        <v>300</v>
      </c>
      <c r="H147" s="4" t="s">
        <v>2</v>
      </c>
      <c r="I147" s="11" t="s">
        <v>170</v>
      </c>
      <c r="J147" s="11" t="s">
        <v>295</v>
      </c>
      <c r="K147" s="28"/>
      <c r="L147" s="5" t="str">
        <f>+ABHIJIT!A140</f>
        <v>90000000139#UTIB0000000#01/08/2016##1.00#NEFT00000139#Lata Mangeskar#NEFT / RTGS</v>
      </c>
    </row>
    <row r="148" spans="1:12">
      <c r="A148" s="10">
        <f t="shared" si="2"/>
        <v>141</v>
      </c>
      <c r="B148" s="7" t="s">
        <v>6</v>
      </c>
      <c r="C148" s="11" t="s">
        <v>26</v>
      </c>
      <c r="D148" s="12">
        <v>90000000140</v>
      </c>
      <c r="E148" s="13" t="s">
        <v>235</v>
      </c>
      <c r="F148" s="12" t="s">
        <v>3</v>
      </c>
      <c r="G148" s="13" t="s">
        <v>300</v>
      </c>
      <c r="H148" s="4" t="s">
        <v>2</v>
      </c>
      <c r="I148" s="11" t="s">
        <v>171</v>
      </c>
      <c r="J148" s="11" t="s">
        <v>295</v>
      </c>
      <c r="K148" s="28"/>
      <c r="L148" s="5" t="str">
        <f>+ABHIJIT!A141</f>
        <v>90000000140#UTIB0000000#01/08/2016##1.00#NEFT00000140#Lala Amarnath#NEFT / RTGS</v>
      </c>
    </row>
    <row r="149" spans="1:12">
      <c r="A149" s="10">
        <f t="shared" si="2"/>
        <v>142</v>
      </c>
      <c r="B149" s="7" t="s">
        <v>6</v>
      </c>
      <c r="C149" s="11" t="s">
        <v>27</v>
      </c>
      <c r="D149" s="12">
        <v>90000000141</v>
      </c>
      <c r="E149" s="13" t="s">
        <v>239</v>
      </c>
      <c r="F149" s="12" t="s">
        <v>3</v>
      </c>
      <c r="G149" s="13" t="s">
        <v>300</v>
      </c>
      <c r="H149" s="4" t="s">
        <v>2</v>
      </c>
      <c r="I149" s="11" t="s">
        <v>172</v>
      </c>
      <c r="J149" s="11" t="s">
        <v>295</v>
      </c>
      <c r="K149" s="28"/>
      <c r="L149" s="5" t="str">
        <f>+ABHIJIT!A142</f>
        <v>90000000141#INDB0000000#01/08/2016##1.00#NEFT00000141#Amitabh Bacchan#NEFT / RTGS</v>
      </c>
    </row>
    <row r="150" spans="1:12">
      <c r="A150" s="10">
        <f t="shared" si="2"/>
        <v>143</v>
      </c>
      <c r="B150" s="7" t="s">
        <v>6</v>
      </c>
      <c r="C150" s="11" t="s">
        <v>28</v>
      </c>
      <c r="D150" s="12">
        <v>90000000142</v>
      </c>
      <c r="E150" s="13" t="s">
        <v>240</v>
      </c>
      <c r="F150" s="12" t="s">
        <v>3</v>
      </c>
      <c r="G150" s="13" t="s">
        <v>300</v>
      </c>
      <c r="H150" s="4" t="s">
        <v>2</v>
      </c>
      <c r="I150" s="11" t="s">
        <v>173</v>
      </c>
      <c r="J150" s="11" t="s">
        <v>295</v>
      </c>
      <c r="K150" s="28"/>
      <c r="L150" s="5" t="str">
        <f>+ABHIJIT!A143</f>
        <v>90000000142#ICIC0000000#01/08/2016##1.00#NEFT00000142#Mithun Chakraborty#NEFT / RTGS</v>
      </c>
    </row>
    <row r="151" spans="1:12">
      <c r="A151" s="10">
        <f t="shared" si="2"/>
        <v>144</v>
      </c>
      <c r="B151" s="7" t="s">
        <v>6</v>
      </c>
      <c r="C151" s="11" t="s">
        <v>29</v>
      </c>
      <c r="D151" s="12">
        <v>90000000143</v>
      </c>
      <c r="E151" s="13" t="s">
        <v>241</v>
      </c>
      <c r="F151" s="12" t="s">
        <v>3</v>
      </c>
      <c r="G151" s="13" t="s">
        <v>300</v>
      </c>
      <c r="H151" s="4" t="s">
        <v>2</v>
      </c>
      <c r="I151" s="11" t="s">
        <v>174</v>
      </c>
      <c r="J151" s="11" t="s">
        <v>295</v>
      </c>
      <c r="K151" s="28"/>
      <c r="L151" s="5" t="str">
        <f>+ABHIJIT!A144</f>
        <v>90000000143#HDFC0000000#01/08/2016##1.00#NEFT00000143#Sahruk Khan#NEFT / RTGS</v>
      </c>
    </row>
    <row r="152" spans="1:12">
      <c r="A152" s="10">
        <f t="shared" si="2"/>
        <v>145</v>
      </c>
      <c r="B152" s="7" t="s">
        <v>6</v>
      </c>
      <c r="C152" s="11" t="s">
        <v>0</v>
      </c>
      <c r="D152" s="12">
        <v>90000000144</v>
      </c>
      <c r="E152" s="13" t="s">
        <v>241</v>
      </c>
      <c r="F152" s="12" t="s">
        <v>3</v>
      </c>
      <c r="G152" s="13" t="s">
        <v>300</v>
      </c>
      <c r="H152" s="4" t="s">
        <v>2</v>
      </c>
      <c r="I152" s="11" t="s">
        <v>175</v>
      </c>
      <c r="J152" s="11" t="s">
        <v>295</v>
      </c>
      <c r="K152" s="28"/>
      <c r="L152" s="5" t="str">
        <f>+ABHIJIT!A145</f>
        <v>90000000144#HDFC0000000#01/08/2016##1.00#NEFT00000144#Abhijit Kundu#NEFT / RTGS</v>
      </c>
    </row>
    <row r="153" spans="1:12">
      <c r="A153" s="10">
        <f t="shared" si="2"/>
        <v>146</v>
      </c>
      <c r="B153" s="7" t="s">
        <v>6</v>
      </c>
      <c r="C153" s="11" t="s">
        <v>19</v>
      </c>
      <c r="D153" s="12">
        <v>90000000145</v>
      </c>
      <c r="E153" s="13" t="s">
        <v>241</v>
      </c>
      <c r="F153" s="12" t="s">
        <v>3</v>
      </c>
      <c r="G153" s="13" t="s">
        <v>300</v>
      </c>
      <c r="H153" s="4" t="s">
        <v>2</v>
      </c>
      <c r="I153" s="11" t="s">
        <v>176</v>
      </c>
      <c r="J153" s="11" t="s">
        <v>295</v>
      </c>
      <c r="K153" s="28"/>
      <c r="L153" s="5" t="str">
        <f>+ABHIJIT!A146</f>
        <v>90000000145#HDFC0000000#01/08/2016##1.00#NEFT00000145#Sachin Tendulkar#NEFT / RTGS</v>
      </c>
    </row>
    <row r="154" spans="1:12">
      <c r="A154" s="10">
        <f t="shared" si="2"/>
        <v>147</v>
      </c>
      <c r="B154" s="7" t="s">
        <v>6</v>
      </c>
      <c r="C154" s="11" t="s">
        <v>20</v>
      </c>
      <c r="D154" s="12">
        <v>90000000146</v>
      </c>
      <c r="E154" s="13" t="s">
        <v>239</v>
      </c>
      <c r="F154" s="12" t="s">
        <v>3</v>
      </c>
      <c r="G154" s="13" t="s">
        <v>300</v>
      </c>
      <c r="H154" s="4" t="s">
        <v>2</v>
      </c>
      <c r="I154" s="11" t="s">
        <v>177</v>
      </c>
      <c r="J154" s="11" t="s">
        <v>295</v>
      </c>
      <c r="K154" s="28"/>
      <c r="L154" s="5" t="str">
        <f>+ABHIJIT!A147</f>
        <v>90000000146#INDB0000000#01/08/2016##1.00#NEFT00000146#Sourav Ganguly#NEFT / RTGS</v>
      </c>
    </row>
    <row r="155" spans="1:12">
      <c r="A155" s="10">
        <f t="shared" si="2"/>
        <v>148</v>
      </c>
      <c r="B155" s="7" t="s">
        <v>6</v>
      </c>
      <c r="C155" s="11" t="s">
        <v>21</v>
      </c>
      <c r="D155" s="12">
        <v>90000000147</v>
      </c>
      <c r="E155" s="13" t="s">
        <v>239</v>
      </c>
      <c r="F155" s="12" t="s">
        <v>3</v>
      </c>
      <c r="G155" s="13" t="s">
        <v>300</v>
      </c>
      <c r="H155" s="4" t="s">
        <v>2</v>
      </c>
      <c r="I155" s="11" t="s">
        <v>178</v>
      </c>
      <c r="J155" s="11" t="s">
        <v>295</v>
      </c>
      <c r="K155" s="28"/>
      <c r="L155" s="5" t="str">
        <f>+ABHIJIT!A148</f>
        <v>90000000147#INDB0000000#01/08/2016##1.00#NEFT00000147#Rahul Dravid#NEFT / RTGS</v>
      </c>
    </row>
    <row r="156" spans="1:12">
      <c r="A156" s="10">
        <f t="shared" si="2"/>
        <v>149</v>
      </c>
      <c r="B156" s="7" t="s">
        <v>6</v>
      </c>
      <c r="C156" s="11" t="s">
        <v>22</v>
      </c>
      <c r="D156" s="12">
        <v>90000000148</v>
      </c>
      <c r="E156" s="13" t="s">
        <v>235</v>
      </c>
      <c r="F156" s="12" t="s">
        <v>3</v>
      </c>
      <c r="G156" s="13" t="s">
        <v>300</v>
      </c>
      <c r="H156" s="4" t="s">
        <v>2</v>
      </c>
      <c r="I156" s="11" t="s">
        <v>179</v>
      </c>
      <c r="J156" s="11" t="s">
        <v>295</v>
      </c>
      <c r="K156" s="28"/>
      <c r="L156" s="5" t="str">
        <f>+ABHIJIT!A149</f>
        <v>90000000148#UTIB0000000#01/08/2016##1.00#NEFT00000148#Anil Kumble#NEFT / RTGS</v>
      </c>
    </row>
    <row r="157" spans="1:12">
      <c r="A157" s="10">
        <f t="shared" si="2"/>
        <v>150</v>
      </c>
      <c r="B157" s="7" t="s">
        <v>6</v>
      </c>
      <c r="C157" s="11" t="s">
        <v>23</v>
      </c>
      <c r="D157" s="12">
        <v>90000000149</v>
      </c>
      <c r="E157" s="13" t="s">
        <v>241</v>
      </c>
      <c r="F157" s="12" t="s">
        <v>3</v>
      </c>
      <c r="G157" s="13" t="s">
        <v>300</v>
      </c>
      <c r="H157" s="4" t="s">
        <v>2</v>
      </c>
      <c r="I157" s="11" t="s">
        <v>180</v>
      </c>
      <c r="J157" s="11" t="s">
        <v>295</v>
      </c>
      <c r="K157" s="28"/>
      <c r="L157" s="5" t="str">
        <f>+ABHIJIT!A150</f>
        <v>90000000149#HDFC0000000#01/08/2016##1.00#NEFT00000149#Kishore Kumar Ganguly#NEFT / RTGS</v>
      </c>
    </row>
    <row r="158" spans="1:12">
      <c r="A158" s="10">
        <f t="shared" si="2"/>
        <v>151</v>
      </c>
      <c r="B158" s="7" t="s">
        <v>6</v>
      </c>
      <c r="C158" s="11" t="s">
        <v>24</v>
      </c>
      <c r="D158" s="12">
        <v>90000000150</v>
      </c>
      <c r="E158" s="13" t="s">
        <v>235</v>
      </c>
      <c r="F158" s="12" t="s">
        <v>3</v>
      </c>
      <c r="G158" s="13" t="s">
        <v>300</v>
      </c>
      <c r="H158" s="4" t="s">
        <v>2</v>
      </c>
      <c r="I158" s="11" t="s">
        <v>181</v>
      </c>
      <c r="J158" s="11" t="s">
        <v>295</v>
      </c>
      <c r="K158" s="28"/>
      <c r="L158" s="5" t="str">
        <f>+ABHIJIT!A151</f>
        <v>90000000150#UTIB0000000#01/08/2016##1.00#NEFT00000150#Md. Rafi#NEFT / RTGS</v>
      </c>
    </row>
    <row r="159" spans="1:12">
      <c r="A159" s="10">
        <f t="shared" si="2"/>
        <v>152</v>
      </c>
      <c r="B159" s="7" t="s">
        <v>6</v>
      </c>
      <c r="C159" s="11" t="s">
        <v>25</v>
      </c>
      <c r="D159" s="12">
        <v>90000000151</v>
      </c>
      <c r="E159" s="13" t="s">
        <v>235</v>
      </c>
      <c r="F159" s="12" t="s">
        <v>3</v>
      </c>
      <c r="G159" s="13" t="s">
        <v>300</v>
      </c>
      <c r="H159" s="4" t="s">
        <v>2</v>
      </c>
      <c r="I159" s="11" t="s">
        <v>182</v>
      </c>
      <c r="J159" s="11" t="s">
        <v>295</v>
      </c>
      <c r="K159" s="28"/>
      <c r="L159" s="5" t="str">
        <f>+ABHIJIT!A152</f>
        <v>90000000151#UTIB0000000#01/08/2016##1.00#NEFT00000151#Lata Mangeskar#NEFT / RTGS</v>
      </c>
    </row>
    <row r="160" spans="1:12">
      <c r="A160" s="10">
        <f t="shared" si="2"/>
        <v>153</v>
      </c>
      <c r="B160" s="7" t="s">
        <v>6</v>
      </c>
      <c r="C160" s="11" t="s">
        <v>26</v>
      </c>
      <c r="D160" s="12">
        <v>90000000152</v>
      </c>
      <c r="E160" s="13" t="s">
        <v>239</v>
      </c>
      <c r="F160" s="12" t="s">
        <v>3</v>
      </c>
      <c r="G160" s="13" t="s">
        <v>300</v>
      </c>
      <c r="H160" s="4" t="s">
        <v>2</v>
      </c>
      <c r="I160" s="11" t="s">
        <v>183</v>
      </c>
      <c r="J160" s="11" t="s">
        <v>295</v>
      </c>
      <c r="K160" s="28"/>
      <c r="L160" s="5" t="str">
        <f>+ABHIJIT!A153</f>
        <v>90000000152#INDB0000000#01/08/2016##1.00#NEFT00000152#Lala Amarnath#NEFT / RTGS</v>
      </c>
    </row>
    <row r="161" spans="1:12">
      <c r="A161" s="10">
        <f t="shared" si="2"/>
        <v>154</v>
      </c>
      <c r="B161" s="7" t="s">
        <v>6</v>
      </c>
      <c r="C161" s="11" t="s">
        <v>27</v>
      </c>
      <c r="D161" s="12">
        <v>90000000153</v>
      </c>
      <c r="E161" s="13" t="s">
        <v>240</v>
      </c>
      <c r="F161" s="12" t="s">
        <v>3</v>
      </c>
      <c r="G161" s="13" t="s">
        <v>300</v>
      </c>
      <c r="H161" s="4" t="s">
        <v>2</v>
      </c>
      <c r="I161" s="11" t="s">
        <v>184</v>
      </c>
      <c r="J161" s="11" t="s">
        <v>295</v>
      </c>
      <c r="K161" s="28"/>
      <c r="L161" s="5" t="str">
        <f>+ABHIJIT!A154</f>
        <v>90000000153#ICIC0000000#01/08/2016##1.00#NEFT00000153#Amitabh Bacchan#NEFT / RTGS</v>
      </c>
    </row>
    <row r="162" spans="1:12">
      <c r="A162" s="10">
        <f t="shared" si="2"/>
        <v>155</v>
      </c>
      <c r="B162" s="7" t="s">
        <v>6</v>
      </c>
      <c r="C162" s="11" t="s">
        <v>28</v>
      </c>
      <c r="D162" s="12">
        <v>90000000154</v>
      </c>
      <c r="E162" s="13" t="s">
        <v>241</v>
      </c>
      <c r="F162" s="12" t="s">
        <v>3</v>
      </c>
      <c r="G162" s="13" t="s">
        <v>300</v>
      </c>
      <c r="H162" s="4" t="s">
        <v>2</v>
      </c>
      <c r="I162" s="11" t="s">
        <v>185</v>
      </c>
      <c r="J162" s="11" t="s">
        <v>295</v>
      </c>
      <c r="K162" s="28"/>
      <c r="L162" s="5" t="str">
        <f>+ABHIJIT!A155</f>
        <v>90000000154#HDFC0000000#01/08/2016##1.00#NEFT00000154#Mithun Chakraborty#NEFT / RTGS</v>
      </c>
    </row>
    <row r="163" spans="1:12">
      <c r="A163" s="10">
        <f t="shared" si="2"/>
        <v>156</v>
      </c>
      <c r="B163" s="7" t="s">
        <v>6</v>
      </c>
      <c r="C163" s="11" t="s">
        <v>29</v>
      </c>
      <c r="D163" s="12">
        <v>90000000155</v>
      </c>
      <c r="E163" s="13" t="s">
        <v>241</v>
      </c>
      <c r="F163" s="12" t="s">
        <v>3</v>
      </c>
      <c r="G163" s="13" t="s">
        <v>300</v>
      </c>
      <c r="H163" s="4" t="s">
        <v>2</v>
      </c>
      <c r="I163" s="11" t="s">
        <v>186</v>
      </c>
      <c r="J163" s="11" t="s">
        <v>295</v>
      </c>
      <c r="K163" s="28"/>
      <c r="L163" s="5" t="str">
        <f>+ABHIJIT!A156</f>
        <v>90000000155#HDFC0000000#01/08/2016##1.00#NEFT00000155#Sahruk Khan#NEFT / RTGS</v>
      </c>
    </row>
    <row r="164" spans="1:12">
      <c r="A164" s="10">
        <f t="shared" si="2"/>
        <v>157</v>
      </c>
      <c r="B164" s="7" t="s">
        <v>6</v>
      </c>
      <c r="C164" s="11" t="s">
        <v>0</v>
      </c>
      <c r="D164" s="12">
        <v>90000000156</v>
      </c>
      <c r="E164" s="13" t="s">
        <v>241</v>
      </c>
      <c r="F164" s="12" t="s">
        <v>3</v>
      </c>
      <c r="G164" s="13" t="s">
        <v>300</v>
      </c>
      <c r="H164" s="4" t="s">
        <v>2</v>
      </c>
      <c r="I164" s="11" t="s">
        <v>187</v>
      </c>
      <c r="J164" s="11" t="s">
        <v>295</v>
      </c>
      <c r="K164" s="28"/>
      <c r="L164" s="5" t="str">
        <f>+ABHIJIT!A157</f>
        <v>90000000156#HDFC0000000#01/08/2016##1.00#NEFT00000156#Abhijit Kundu#NEFT / RTGS</v>
      </c>
    </row>
    <row r="165" spans="1:12">
      <c r="A165" s="10">
        <f t="shared" si="2"/>
        <v>158</v>
      </c>
      <c r="B165" s="7" t="s">
        <v>6</v>
      </c>
      <c r="C165" s="11" t="s">
        <v>19</v>
      </c>
      <c r="D165" s="12">
        <v>90000000157</v>
      </c>
      <c r="E165" s="13" t="s">
        <v>239</v>
      </c>
      <c r="F165" s="12" t="s">
        <v>3</v>
      </c>
      <c r="G165" s="13" t="s">
        <v>300</v>
      </c>
      <c r="H165" s="4" t="s">
        <v>2</v>
      </c>
      <c r="I165" s="11" t="s">
        <v>188</v>
      </c>
      <c r="J165" s="11" t="s">
        <v>295</v>
      </c>
      <c r="K165" s="28"/>
      <c r="L165" s="5" t="str">
        <f>+ABHIJIT!A158</f>
        <v>90000000157#INDB0000000#01/08/2016##1.00#NEFT00000157#Sachin Tendulkar#NEFT / RTGS</v>
      </c>
    </row>
    <row r="166" spans="1:12">
      <c r="A166" s="10">
        <f t="shared" si="2"/>
        <v>159</v>
      </c>
      <c r="B166" s="7" t="s">
        <v>6</v>
      </c>
      <c r="C166" s="11" t="s">
        <v>20</v>
      </c>
      <c r="D166" s="12">
        <v>90000000158</v>
      </c>
      <c r="E166" s="13" t="s">
        <v>239</v>
      </c>
      <c r="F166" s="12" t="s">
        <v>3</v>
      </c>
      <c r="G166" s="13" t="s">
        <v>300</v>
      </c>
      <c r="H166" s="4" t="s">
        <v>2</v>
      </c>
      <c r="I166" s="11" t="s">
        <v>189</v>
      </c>
      <c r="J166" s="11" t="s">
        <v>295</v>
      </c>
      <c r="K166" s="28"/>
      <c r="L166" s="5" t="str">
        <f>+ABHIJIT!A159</f>
        <v>90000000158#INDB0000000#01/08/2016##1.00#NEFT00000158#Sourav Ganguly#NEFT / RTGS</v>
      </c>
    </row>
    <row r="167" spans="1:12">
      <c r="A167" s="10">
        <f t="shared" si="2"/>
        <v>160</v>
      </c>
      <c r="B167" s="7" t="s">
        <v>6</v>
      </c>
      <c r="C167" s="11" t="s">
        <v>21</v>
      </c>
      <c r="D167" s="12">
        <v>90000000159</v>
      </c>
      <c r="E167" s="13" t="s">
        <v>235</v>
      </c>
      <c r="F167" s="12" t="s">
        <v>3</v>
      </c>
      <c r="G167" s="13" t="s">
        <v>300</v>
      </c>
      <c r="H167" s="4" t="s">
        <v>2</v>
      </c>
      <c r="I167" s="11" t="s">
        <v>190</v>
      </c>
      <c r="J167" s="11" t="s">
        <v>295</v>
      </c>
      <c r="K167" s="28"/>
      <c r="L167" s="5" t="str">
        <f>+ABHIJIT!A160</f>
        <v>90000000159#UTIB0000000#01/08/2016##1.00#NEFT00000159#Rahul Dravid#NEFT / RTGS</v>
      </c>
    </row>
    <row r="168" spans="1:12">
      <c r="A168" s="10">
        <f t="shared" si="2"/>
        <v>161</v>
      </c>
      <c r="B168" s="7" t="s">
        <v>6</v>
      </c>
      <c r="C168" s="11" t="s">
        <v>22</v>
      </c>
      <c r="D168" s="12">
        <v>90000000160</v>
      </c>
      <c r="E168" s="13" t="s">
        <v>241</v>
      </c>
      <c r="F168" s="12" t="s">
        <v>3</v>
      </c>
      <c r="G168" s="13" t="s">
        <v>300</v>
      </c>
      <c r="H168" s="4" t="s">
        <v>2</v>
      </c>
      <c r="I168" s="11" t="s">
        <v>191</v>
      </c>
      <c r="J168" s="11" t="s">
        <v>295</v>
      </c>
      <c r="K168" s="28"/>
      <c r="L168" s="5" t="str">
        <f>+ABHIJIT!A161</f>
        <v>90000000160#HDFC0000000#01/08/2016##1.00#NEFT00000160#Anil Kumble#NEFT / RTGS</v>
      </c>
    </row>
    <row r="169" spans="1:12">
      <c r="A169" s="10">
        <f t="shared" si="2"/>
        <v>162</v>
      </c>
      <c r="B169" s="7" t="s">
        <v>6</v>
      </c>
      <c r="C169" s="11" t="s">
        <v>23</v>
      </c>
      <c r="D169" s="12">
        <v>90000000161</v>
      </c>
      <c r="E169" s="13" t="s">
        <v>235</v>
      </c>
      <c r="F169" s="12" t="s">
        <v>3</v>
      </c>
      <c r="G169" s="13" t="s">
        <v>300</v>
      </c>
      <c r="H169" s="4" t="s">
        <v>2</v>
      </c>
      <c r="I169" s="11" t="s">
        <v>192</v>
      </c>
      <c r="J169" s="11" t="s">
        <v>295</v>
      </c>
      <c r="K169" s="28"/>
      <c r="L169" s="5" t="str">
        <f>+ABHIJIT!A162</f>
        <v>90000000161#UTIB0000000#01/08/2016##1.00#NEFT00000161#Kishore Kumar Ganguly#NEFT / RTGS</v>
      </c>
    </row>
    <row r="170" spans="1:12">
      <c r="A170" s="10">
        <f t="shared" si="2"/>
        <v>163</v>
      </c>
      <c r="B170" s="7" t="s">
        <v>6</v>
      </c>
      <c r="C170" s="11" t="s">
        <v>24</v>
      </c>
      <c r="D170" s="12">
        <v>90000000162</v>
      </c>
      <c r="E170" s="13" t="s">
        <v>235</v>
      </c>
      <c r="F170" s="12" t="s">
        <v>3</v>
      </c>
      <c r="G170" s="13" t="s">
        <v>300</v>
      </c>
      <c r="H170" s="4" t="s">
        <v>2</v>
      </c>
      <c r="I170" s="11" t="s">
        <v>193</v>
      </c>
      <c r="J170" s="11" t="s">
        <v>295</v>
      </c>
      <c r="K170" s="28"/>
      <c r="L170" s="5" t="str">
        <f>+ABHIJIT!A163</f>
        <v>90000000162#UTIB0000000#01/08/2016##1.00#NEFT00000162#Md. Rafi#NEFT / RTGS</v>
      </c>
    </row>
    <row r="171" spans="1:12">
      <c r="A171" s="10">
        <f t="shared" si="2"/>
        <v>164</v>
      </c>
      <c r="B171" s="7" t="s">
        <v>6</v>
      </c>
      <c r="C171" s="11" t="s">
        <v>25</v>
      </c>
      <c r="D171" s="12">
        <v>90000000163</v>
      </c>
      <c r="E171" s="13" t="s">
        <v>239</v>
      </c>
      <c r="F171" s="12" t="s">
        <v>3</v>
      </c>
      <c r="G171" s="13" t="s">
        <v>300</v>
      </c>
      <c r="H171" s="4" t="s">
        <v>2</v>
      </c>
      <c r="I171" s="11" t="s">
        <v>194</v>
      </c>
      <c r="J171" s="11" t="s">
        <v>295</v>
      </c>
      <c r="K171" s="28"/>
      <c r="L171" s="5" t="str">
        <f>+ABHIJIT!A164</f>
        <v>90000000163#INDB0000000#01/08/2016##1.00#NEFT00000163#Lata Mangeskar#NEFT / RTGS</v>
      </c>
    </row>
    <row r="172" spans="1:12">
      <c r="A172" s="10">
        <f t="shared" si="2"/>
        <v>165</v>
      </c>
      <c r="B172" s="7" t="s">
        <v>6</v>
      </c>
      <c r="C172" s="11" t="s">
        <v>26</v>
      </c>
      <c r="D172" s="12">
        <v>90000000164</v>
      </c>
      <c r="E172" s="13" t="s">
        <v>240</v>
      </c>
      <c r="F172" s="12" t="s">
        <v>3</v>
      </c>
      <c r="G172" s="13" t="s">
        <v>300</v>
      </c>
      <c r="H172" s="4" t="s">
        <v>2</v>
      </c>
      <c r="I172" s="11" t="s">
        <v>195</v>
      </c>
      <c r="J172" s="11" t="s">
        <v>295</v>
      </c>
      <c r="K172" s="28"/>
      <c r="L172" s="5" t="str">
        <f>+ABHIJIT!A165</f>
        <v>90000000164#ICIC0000000#01/08/2016##1.00#NEFT00000164#Lala Amarnath#NEFT / RTGS</v>
      </c>
    </row>
    <row r="173" spans="1:12">
      <c r="A173" s="10">
        <f t="shared" si="2"/>
        <v>166</v>
      </c>
      <c r="B173" s="7" t="s">
        <v>6</v>
      </c>
      <c r="C173" s="11" t="s">
        <v>27</v>
      </c>
      <c r="D173" s="12">
        <v>90000000165</v>
      </c>
      <c r="E173" s="13" t="s">
        <v>241</v>
      </c>
      <c r="F173" s="12" t="s">
        <v>3</v>
      </c>
      <c r="G173" s="13" t="s">
        <v>300</v>
      </c>
      <c r="H173" s="4" t="s">
        <v>2</v>
      </c>
      <c r="I173" s="11" t="s">
        <v>196</v>
      </c>
      <c r="J173" s="11" t="s">
        <v>295</v>
      </c>
      <c r="K173" s="28"/>
      <c r="L173" s="5" t="str">
        <f>+ABHIJIT!A166</f>
        <v>90000000165#HDFC0000000#01/08/2016##1.00#NEFT00000165#Amitabh Bacchan#NEFT / RTGS</v>
      </c>
    </row>
    <row r="174" spans="1:12">
      <c r="A174" s="10">
        <f t="shared" si="2"/>
        <v>167</v>
      </c>
      <c r="B174" s="7" t="s">
        <v>6</v>
      </c>
      <c r="C174" s="11" t="s">
        <v>28</v>
      </c>
      <c r="D174" s="12">
        <v>90000000166</v>
      </c>
      <c r="E174" s="13" t="s">
        <v>241</v>
      </c>
      <c r="F174" s="12" t="s">
        <v>3</v>
      </c>
      <c r="G174" s="13" t="s">
        <v>300</v>
      </c>
      <c r="H174" s="4" t="s">
        <v>2</v>
      </c>
      <c r="I174" s="11" t="s">
        <v>197</v>
      </c>
      <c r="J174" s="11" t="s">
        <v>295</v>
      </c>
      <c r="K174" s="28"/>
      <c r="L174" s="5" t="str">
        <f>+ABHIJIT!A167</f>
        <v>90000000166#HDFC0000000#01/08/2016##1.00#NEFT00000166#Mithun Chakraborty#NEFT / RTGS</v>
      </c>
    </row>
    <row r="175" spans="1:12">
      <c r="A175" s="10">
        <f t="shared" si="2"/>
        <v>168</v>
      </c>
      <c r="B175" s="7" t="s">
        <v>6</v>
      </c>
      <c r="C175" s="11" t="s">
        <v>29</v>
      </c>
      <c r="D175" s="12">
        <v>90000000167</v>
      </c>
      <c r="E175" s="13" t="s">
        <v>241</v>
      </c>
      <c r="F175" s="12" t="s">
        <v>3</v>
      </c>
      <c r="G175" s="13" t="s">
        <v>300</v>
      </c>
      <c r="H175" s="4" t="s">
        <v>2</v>
      </c>
      <c r="I175" s="11" t="s">
        <v>198</v>
      </c>
      <c r="J175" s="11" t="s">
        <v>295</v>
      </c>
      <c r="K175" s="28"/>
      <c r="L175" s="5" t="str">
        <f>+ABHIJIT!A168</f>
        <v>90000000167#HDFC0000000#01/08/2016##1.00#NEFT00000167#Sahruk Khan#NEFT / RTGS</v>
      </c>
    </row>
    <row r="176" spans="1:12">
      <c r="A176" s="10">
        <f t="shared" si="2"/>
        <v>169</v>
      </c>
      <c r="B176" s="7" t="s">
        <v>6</v>
      </c>
      <c r="C176" s="11" t="s">
        <v>0</v>
      </c>
      <c r="D176" s="12">
        <v>90000000168</v>
      </c>
      <c r="E176" s="13" t="s">
        <v>239</v>
      </c>
      <c r="F176" s="12" t="s">
        <v>3</v>
      </c>
      <c r="G176" s="13" t="s">
        <v>300</v>
      </c>
      <c r="H176" s="4" t="s">
        <v>2</v>
      </c>
      <c r="I176" s="11" t="s">
        <v>199</v>
      </c>
      <c r="J176" s="11" t="s">
        <v>295</v>
      </c>
      <c r="K176" s="28"/>
      <c r="L176" s="5" t="str">
        <f>+ABHIJIT!A169</f>
        <v>90000000168#INDB0000000#01/08/2016##1.00#NEFT00000168#Abhijit Kundu#NEFT / RTGS</v>
      </c>
    </row>
    <row r="177" spans="1:12">
      <c r="A177" s="10">
        <f t="shared" si="2"/>
        <v>170</v>
      </c>
      <c r="B177" s="7" t="s">
        <v>6</v>
      </c>
      <c r="C177" s="11" t="s">
        <v>19</v>
      </c>
      <c r="D177" s="12">
        <v>90000000169</v>
      </c>
      <c r="E177" s="13" t="s">
        <v>239</v>
      </c>
      <c r="F177" s="12" t="s">
        <v>3</v>
      </c>
      <c r="G177" s="13" t="s">
        <v>300</v>
      </c>
      <c r="H177" s="4" t="s">
        <v>2</v>
      </c>
      <c r="I177" s="11" t="s">
        <v>200</v>
      </c>
      <c r="J177" s="11" t="s">
        <v>295</v>
      </c>
      <c r="K177" s="28"/>
      <c r="L177" s="5" t="str">
        <f>+ABHIJIT!A170</f>
        <v>90000000169#INDB0000000#01/08/2016##1.00#NEFT00000169#Sachin Tendulkar#NEFT / RTGS</v>
      </c>
    </row>
    <row r="178" spans="1:12">
      <c r="A178" s="10">
        <f t="shared" si="2"/>
        <v>171</v>
      </c>
      <c r="B178" s="7" t="s">
        <v>6</v>
      </c>
      <c r="C178" s="11" t="s">
        <v>20</v>
      </c>
      <c r="D178" s="12">
        <v>90000000170</v>
      </c>
      <c r="E178" s="13" t="s">
        <v>235</v>
      </c>
      <c r="F178" s="12" t="s">
        <v>3</v>
      </c>
      <c r="G178" s="13" t="s">
        <v>300</v>
      </c>
      <c r="H178" s="4" t="s">
        <v>2</v>
      </c>
      <c r="I178" s="11" t="s">
        <v>201</v>
      </c>
      <c r="J178" s="11" t="s">
        <v>295</v>
      </c>
      <c r="K178" s="28"/>
      <c r="L178" s="5" t="str">
        <f>+ABHIJIT!A171</f>
        <v>90000000170#UTIB0000000#01/08/2016##1.00#NEFT00000170#Sourav Ganguly#NEFT / RTGS</v>
      </c>
    </row>
    <row r="179" spans="1:12">
      <c r="A179" s="10">
        <f t="shared" si="2"/>
        <v>172</v>
      </c>
      <c r="B179" s="7" t="s">
        <v>6</v>
      </c>
      <c r="C179" s="11" t="s">
        <v>21</v>
      </c>
      <c r="D179" s="12">
        <v>90000000171</v>
      </c>
      <c r="E179" s="13" t="s">
        <v>241</v>
      </c>
      <c r="F179" s="12" t="s">
        <v>3</v>
      </c>
      <c r="G179" s="13" t="s">
        <v>300</v>
      </c>
      <c r="H179" s="4" t="s">
        <v>2</v>
      </c>
      <c r="I179" s="11" t="s">
        <v>202</v>
      </c>
      <c r="J179" s="11" t="s">
        <v>295</v>
      </c>
      <c r="K179" s="28"/>
      <c r="L179" s="5" t="str">
        <f>+ABHIJIT!A172</f>
        <v>90000000171#HDFC0000000#01/08/2016##1.00#NEFT00000171#Rahul Dravid#NEFT / RTGS</v>
      </c>
    </row>
    <row r="180" spans="1:12">
      <c r="A180" s="10">
        <f t="shared" si="2"/>
        <v>173</v>
      </c>
      <c r="B180" s="7" t="s">
        <v>6</v>
      </c>
      <c r="C180" s="11" t="s">
        <v>22</v>
      </c>
      <c r="D180" s="12">
        <v>90000000172</v>
      </c>
      <c r="E180" s="13" t="s">
        <v>235</v>
      </c>
      <c r="F180" s="12" t="s">
        <v>3</v>
      </c>
      <c r="G180" s="13" t="s">
        <v>300</v>
      </c>
      <c r="H180" s="4" t="s">
        <v>2</v>
      </c>
      <c r="I180" s="11" t="s">
        <v>203</v>
      </c>
      <c r="J180" s="11" t="s">
        <v>295</v>
      </c>
      <c r="K180" s="28"/>
      <c r="L180" s="5" t="str">
        <f>+ABHIJIT!A173</f>
        <v>90000000172#UTIB0000000#01/08/2016##1.00#NEFT00000172#Anil Kumble#NEFT / RTGS</v>
      </c>
    </row>
    <row r="181" spans="1:12">
      <c r="A181" s="10">
        <f t="shared" si="2"/>
        <v>174</v>
      </c>
      <c r="B181" s="7" t="s">
        <v>6</v>
      </c>
      <c r="C181" s="11" t="s">
        <v>23</v>
      </c>
      <c r="D181" s="12">
        <v>90000000173</v>
      </c>
      <c r="E181" s="13" t="s">
        <v>235</v>
      </c>
      <c r="F181" s="12" t="s">
        <v>3</v>
      </c>
      <c r="G181" s="13" t="s">
        <v>300</v>
      </c>
      <c r="H181" s="4" t="s">
        <v>2</v>
      </c>
      <c r="I181" s="11" t="s">
        <v>204</v>
      </c>
      <c r="J181" s="11" t="s">
        <v>295</v>
      </c>
      <c r="K181" s="28"/>
      <c r="L181" s="5" t="str">
        <f>+ABHIJIT!A174</f>
        <v>90000000173#UTIB0000000#01/08/2016##1.00#NEFT00000173#Kishore Kumar Ganguly#NEFT / RTGS</v>
      </c>
    </row>
    <row r="182" spans="1:12">
      <c r="A182" s="10">
        <f t="shared" si="2"/>
        <v>175</v>
      </c>
      <c r="B182" s="7" t="s">
        <v>6</v>
      </c>
      <c r="C182" s="11" t="s">
        <v>24</v>
      </c>
      <c r="D182" s="12">
        <v>90000000174</v>
      </c>
      <c r="E182" s="13" t="s">
        <v>239</v>
      </c>
      <c r="F182" s="12" t="s">
        <v>3</v>
      </c>
      <c r="G182" s="13" t="s">
        <v>300</v>
      </c>
      <c r="H182" s="4" t="s">
        <v>2</v>
      </c>
      <c r="I182" s="11" t="s">
        <v>205</v>
      </c>
      <c r="J182" s="11" t="s">
        <v>295</v>
      </c>
      <c r="K182" s="28"/>
      <c r="L182" s="5" t="str">
        <f>+ABHIJIT!A175</f>
        <v>90000000174#INDB0000000#01/08/2016##1.00#NEFT00000174#Md. Rafi#NEFT / RTGS</v>
      </c>
    </row>
    <row r="183" spans="1:12">
      <c r="A183" s="10">
        <f t="shared" si="2"/>
        <v>176</v>
      </c>
      <c r="B183" s="7" t="s">
        <v>6</v>
      </c>
      <c r="C183" s="11" t="s">
        <v>25</v>
      </c>
      <c r="D183" s="12">
        <v>90000000175</v>
      </c>
      <c r="E183" s="13" t="s">
        <v>240</v>
      </c>
      <c r="F183" s="12" t="s">
        <v>3</v>
      </c>
      <c r="G183" s="13" t="s">
        <v>300</v>
      </c>
      <c r="H183" s="4" t="s">
        <v>2</v>
      </c>
      <c r="I183" s="11" t="s">
        <v>206</v>
      </c>
      <c r="J183" s="11" t="s">
        <v>295</v>
      </c>
      <c r="K183" s="28"/>
      <c r="L183" s="5" t="str">
        <f>+ABHIJIT!A176</f>
        <v>90000000175#ICIC0000000#01/08/2016##1.00#NEFT00000175#Lata Mangeskar#NEFT / RTGS</v>
      </c>
    </row>
    <row r="184" spans="1:12">
      <c r="A184" s="10">
        <f t="shared" si="2"/>
        <v>177</v>
      </c>
      <c r="B184" s="7" t="s">
        <v>6</v>
      </c>
      <c r="C184" s="11" t="s">
        <v>26</v>
      </c>
      <c r="D184" s="12">
        <v>90000000176</v>
      </c>
      <c r="E184" s="13" t="s">
        <v>241</v>
      </c>
      <c r="F184" s="12" t="s">
        <v>3</v>
      </c>
      <c r="G184" s="13" t="s">
        <v>300</v>
      </c>
      <c r="H184" s="4" t="s">
        <v>2</v>
      </c>
      <c r="I184" s="11" t="s">
        <v>207</v>
      </c>
      <c r="J184" s="11" t="s">
        <v>295</v>
      </c>
      <c r="K184" s="28"/>
      <c r="L184" s="5" t="str">
        <f>+ABHIJIT!A177</f>
        <v>90000000176#HDFC0000000#01/08/2016##1.00#NEFT00000176#Lala Amarnath#NEFT / RTGS</v>
      </c>
    </row>
    <row r="185" spans="1:12">
      <c r="A185" s="10">
        <f t="shared" si="2"/>
        <v>178</v>
      </c>
      <c r="B185" s="7" t="s">
        <v>6</v>
      </c>
      <c r="C185" s="11" t="s">
        <v>27</v>
      </c>
      <c r="D185" s="12">
        <v>90000000177</v>
      </c>
      <c r="E185" s="13" t="s">
        <v>241</v>
      </c>
      <c r="F185" s="12" t="s">
        <v>3</v>
      </c>
      <c r="G185" s="13" t="s">
        <v>300</v>
      </c>
      <c r="H185" s="4" t="s">
        <v>2</v>
      </c>
      <c r="I185" s="11" t="s">
        <v>208</v>
      </c>
      <c r="J185" s="11" t="s">
        <v>295</v>
      </c>
      <c r="K185" s="28"/>
      <c r="L185" s="5" t="str">
        <f>+ABHIJIT!A178</f>
        <v>90000000177#HDFC0000000#01/08/2016##1.00#NEFT00000177#Amitabh Bacchan#NEFT / RTGS</v>
      </c>
    </row>
    <row r="186" spans="1:12">
      <c r="A186" s="10">
        <f t="shared" si="2"/>
        <v>179</v>
      </c>
      <c r="B186" s="7" t="s">
        <v>6</v>
      </c>
      <c r="C186" s="11" t="s">
        <v>28</v>
      </c>
      <c r="D186" s="12">
        <v>90000000178</v>
      </c>
      <c r="E186" s="13" t="s">
        <v>241</v>
      </c>
      <c r="F186" s="12" t="s">
        <v>3</v>
      </c>
      <c r="G186" s="13" t="s">
        <v>300</v>
      </c>
      <c r="H186" s="4" t="s">
        <v>2</v>
      </c>
      <c r="I186" s="11" t="s">
        <v>209</v>
      </c>
      <c r="J186" s="11" t="s">
        <v>295</v>
      </c>
      <c r="K186" s="28"/>
      <c r="L186" s="5" t="str">
        <f>+ABHIJIT!A179</f>
        <v>90000000178#HDFC0000000#01/08/2016##1.00#NEFT00000178#Mithun Chakraborty#NEFT / RTGS</v>
      </c>
    </row>
    <row r="187" spans="1:12">
      <c r="A187" s="10">
        <f t="shared" si="2"/>
        <v>180</v>
      </c>
      <c r="B187" s="7" t="s">
        <v>6</v>
      </c>
      <c r="C187" s="11" t="s">
        <v>29</v>
      </c>
      <c r="D187" s="12">
        <v>90000000179</v>
      </c>
      <c r="E187" s="13" t="s">
        <v>239</v>
      </c>
      <c r="F187" s="12" t="s">
        <v>3</v>
      </c>
      <c r="G187" s="13" t="s">
        <v>300</v>
      </c>
      <c r="H187" s="4" t="s">
        <v>2</v>
      </c>
      <c r="I187" s="11" t="s">
        <v>210</v>
      </c>
      <c r="J187" s="11" t="s">
        <v>295</v>
      </c>
      <c r="K187" s="28"/>
      <c r="L187" s="5" t="str">
        <f>+ABHIJIT!A180</f>
        <v>90000000179#INDB0000000#01/08/2016##1.00#NEFT00000179#Sahruk Khan#NEFT / RTGS</v>
      </c>
    </row>
    <row r="188" spans="1:12">
      <c r="A188" s="10">
        <f t="shared" si="2"/>
        <v>181</v>
      </c>
      <c r="B188" s="7" t="s">
        <v>6</v>
      </c>
      <c r="C188" s="11" t="s">
        <v>0</v>
      </c>
      <c r="D188" s="12">
        <v>90000000180</v>
      </c>
      <c r="E188" s="13" t="s">
        <v>239</v>
      </c>
      <c r="F188" s="12" t="s">
        <v>3</v>
      </c>
      <c r="G188" s="13" t="s">
        <v>300</v>
      </c>
      <c r="H188" s="4" t="s">
        <v>2</v>
      </c>
      <c r="I188" s="11" t="s">
        <v>211</v>
      </c>
      <c r="J188" s="11" t="s">
        <v>295</v>
      </c>
      <c r="K188" s="28"/>
      <c r="L188" s="5" t="str">
        <f>+ABHIJIT!A181</f>
        <v>90000000180#INDB0000000#01/08/2016##1.00#NEFT00000180#Abhijit Kundu#NEFT / RTGS</v>
      </c>
    </row>
    <row r="189" spans="1:12">
      <c r="A189" s="10">
        <f t="shared" si="2"/>
        <v>182</v>
      </c>
      <c r="B189" s="7" t="s">
        <v>6</v>
      </c>
      <c r="C189" s="11" t="s">
        <v>19</v>
      </c>
      <c r="D189" s="12">
        <v>90000000181</v>
      </c>
      <c r="E189" s="13" t="s">
        <v>235</v>
      </c>
      <c r="F189" s="12" t="s">
        <v>3</v>
      </c>
      <c r="G189" s="13" t="s">
        <v>300</v>
      </c>
      <c r="H189" s="4" t="s">
        <v>2</v>
      </c>
      <c r="I189" s="11" t="s">
        <v>212</v>
      </c>
      <c r="J189" s="11" t="s">
        <v>295</v>
      </c>
      <c r="K189" s="28"/>
      <c r="L189" s="5" t="str">
        <f>+ABHIJIT!A182</f>
        <v>90000000181#UTIB0000000#01/08/2016##1.00#NEFT00000181#Sachin Tendulkar#NEFT / RTGS</v>
      </c>
    </row>
    <row r="190" spans="1:12">
      <c r="A190" s="10">
        <f t="shared" si="2"/>
        <v>183</v>
      </c>
      <c r="B190" s="7" t="s">
        <v>6</v>
      </c>
      <c r="C190" s="11" t="s">
        <v>20</v>
      </c>
      <c r="D190" s="12">
        <v>90000000182</v>
      </c>
      <c r="E190" s="13" t="s">
        <v>241</v>
      </c>
      <c r="F190" s="12" t="s">
        <v>3</v>
      </c>
      <c r="G190" s="13" t="s">
        <v>300</v>
      </c>
      <c r="H190" s="4" t="s">
        <v>2</v>
      </c>
      <c r="I190" s="11" t="s">
        <v>213</v>
      </c>
      <c r="J190" s="11" t="s">
        <v>295</v>
      </c>
      <c r="K190" s="28"/>
      <c r="L190" s="5" t="str">
        <f>+ABHIJIT!A183</f>
        <v>90000000182#HDFC0000000#01/08/2016##1.00#NEFT00000182#Sourav Ganguly#NEFT / RTGS</v>
      </c>
    </row>
    <row r="191" spans="1:12">
      <c r="A191" s="10">
        <f t="shared" si="2"/>
        <v>184</v>
      </c>
      <c r="B191" s="7" t="s">
        <v>6</v>
      </c>
      <c r="C191" s="11" t="s">
        <v>21</v>
      </c>
      <c r="D191" s="12">
        <v>90000000183</v>
      </c>
      <c r="E191" s="13" t="s">
        <v>235</v>
      </c>
      <c r="F191" s="12" t="s">
        <v>3</v>
      </c>
      <c r="G191" s="13" t="s">
        <v>300</v>
      </c>
      <c r="H191" s="4" t="s">
        <v>2</v>
      </c>
      <c r="I191" s="11" t="s">
        <v>214</v>
      </c>
      <c r="J191" s="11" t="s">
        <v>295</v>
      </c>
      <c r="K191" s="28"/>
      <c r="L191" s="5" t="str">
        <f>+ABHIJIT!A184</f>
        <v>90000000183#UTIB0000000#01/08/2016##1.00#NEFT00000183#Rahul Dravid#NEFT / RTGS</v>
      </c>
    </row>
    <row r="192" spans="1:12">
      <c r="A192" s="10">
        <f t="shared" si="2"/>
        <v>185</v>
      </c>
      <c r="B192" s="7" t="s">
        <v>6</v>
      </c>
      <c r="C192" s="11" t="s">
        <v>22</v>
      </c>
      <c r="D192" s="12">
        <v>90000000184</v>
      </c>
      <c r="E192" s="13" t="s">
        <v>235</v>
      </c>
      <c r="F192" s="12" t="s">
        <v>3</v>
      </c>
      <c r="G192" s="13" t="s">
        <v>300</v>
      </c>
      <c r="H192" s="4" t="s">
        <v>2</v>
      </c>
      <c r="I192" s="11" t="s">
        <v>215</v>
      </c>
      <c r="J192" s="11" t="s">
        <v>295</v>
      </c>
      <c r="K192" s="28"/>
      <c r="L192" s="5" t="str">
        <f>+ABHIJIT!A185</f>
        <v>90000000184#UTIB0000000#01/08/2016##1.00#NEFT00000184#Anil Kumble#NEFT / RTGS</v>
      </c>
    </row>
    <row r="193" spans="1:12">
      <c r="A193" s="10">
        <f t="shared" si="2"/>
        <v>186</v>
      </c>
      <c r="B193" s="7" t="s">
        <v>6</v>
      </c>
      <c r="C193" s="11" t="s">
        <v>23</v>
      </c>
      <c r="D193" s="12">
        <v>90000000185</v>
      </c>
      <c r="E193" s="13" t="s">
        <v>239</v>
      </c>
      <c r="F193" s="12" t="s">
        <v>3</v>
      </c>
      <c r="G193" s="13" t="s">
        <v>300</v>
      </c>
      <c r="H193" s="4" t="s">
        <v>2</v>
      </c>
      <c r="I193" s="11" t="s">
        <v>216</v>
      </c>
      <c r="J193" s="11" t="s">
        <v>295</v>
      </c>
      <c r="K193" s="28"/>
      <c r="L193" s="5" t="str">
        <f>+ABHIJIT!A186</f>
        <v>90000000185#INDB0000000#01/08/2016##1.00#NEFT00000185#Kishore Kumar Ganguly#NEFT / RTGS</v>
      </c>
    </row>
    <row r="194" spans="1:12">
      <c r="A194" s="10">
        <f t="shared" si="2"/>
        <v>187</v>
      </c>
      <c r="B194" s="7" t="s">
        <v>6</v>
      </c>
      <c r="C194" s="11" t="s">
        <v>24</v>
      </c>
      <c r="D194" s="12">
        <v>90000000186</v>
      </c>
      <c r="E194" s="13" t="s">
        <v>240</v>
      </c>
      <c r="F194" s="12" t="s">
        <v>3</v>
      </c>
      <c r="G194" s="13" t="s">
        <v>300</v>
      </c>
      <c r="H194" s="4" t="s">
        <v>2</v>
      </c>
      <c r="I194" s="11" t="s">
        <v>217</v>
      </c>
      <c r="J194" s="11" t="s">
        <v>295</v>
      </c>
      <c r="K194" s="28"/>
      <c r="L194" s="5" t="str">
        <f>+ABHIJIT!A187</f>
        <v>90000000186#ICIC0000000#01/08/2016##1.00#NEFT00000186#Md. Rafi#NEFT / RTGS</v>
      </c>
    </row>
    <row r="195" spans="1:12">
      <c r="A195" s="10">
        <f t="shared" si="2"/>
        <v>188</v>
      </c>
      <c r="B195" s="7" t="s">
        <v>6</v>
      </c>
      <c r="C195" s="11" t="s">
        <v>25</v>
      </c>
      <c r="D195" s="12">
        <v>90000000187</v>
      </c>
      <c r="E195" s="13" t="s">
        <v>241</v>
      </c>
      <c r="F195" s="12" t="s">
        <v>3</v>
      </c>
      <c r="G195" s="13" t="s">
        <v>300</v>
      </c>
      <c r="H195" s="4" t="s">
        <v>2</v>
      </c>
      <c r="I195" s="11" t="s">
        <v>218</v>
      </c>
      <c r="J195" s="11" t="s">
        <v>295</v>
      </c>
      <c r="K195" s="28"/>
      <c r="L195" s="5" t="str">
        <f>+ABHIJIT!A188</f>
        <v>90000000187#HDFC0000000#01/08/2016##1.00#NEFT00000187#Lata Mangeskar#NEFT / RTGS</v>
      </c>
    </row>
    <row r="196" spans="1:12">
      <c r="A196" s="10">
        <f t="shared" si="2"/>
        <v>189</v>
      </c>
      <c r="B196" s="7" t="s">
        <v>6</v>
      </c>
      <c r="C196" s="11" t="s">
        <v>26</v>
      </c>
      <c r="D196" s="12">
        <v>90000000188</v>
      </c>
      <c r="E196" s="13" t="s">
        <v>241</v>
      </c>
      <c r="F196" s="12" t="s">
        <v>3</v>
      </c>
      <c r="G196" s="13" t="s">
        <v>300</v>
      </c>
      <c r="H196" s="4" t="s">
        <v>2</v>
      </c>
      <c r="I196" s="11" t="s">
        <v>219</v>
      </c>
      <c r="J196" s="11" t="s">
        <v>295</v>
      </c>
      <c r="K196" s="28"/>
      <c r="L196" s="5" t="str">
        <f>+ABHIJIT!A189</f>
        <v>90000000188#HDFC0000000#01/08/2016##1.00#NEFT00000188#Lala Amarnath#NEFT / RTGS</v>
      </c>
    </row>
    <row r="197" spans="1:12">
      <c r="A197" s="10">
        <f t="shared" si="2"/>
        <v>190</v>
      </c>
      <c r="B197" s="7" t="s">
        <v>6</v>
      </c>
      <c r="C197" s="11" t="s">
        <v>27</v>
      </c>
      <c r="D197" s="12">
        <v>90000000189</v>
      </c>
      <c r="E197" s="13" t="s">
        <v>241</v>
      </c>
      <c r="F197" s="12" t="s">
        <v>3</v>
      </c>
      <c r="G197" s="13" t="s">
        <v>300</v>
      </c>
      <c r="H197" s="4" t="s">
        <v>2</v>
      </c>
      <c r="I197" s="11" t="s">
        <v>220</v>
      </c>
      <c r="J197" s="11" t="s">
        <v>295</v>
      </c>
      <c r="K197" s="28"/>
      <c r="L197" s="5" t="str">
        <f>+ABHIJIT!A190</f>
        <v>90000000189#HDFC0000000#01/08/2016##1.00#NEFT00000189#Amitabh Bacchan#NEFT / RTGS</v>
      </c>
    </row>
    <row r="198" spans="1:12">
      <c r="A198" s="10">
        <f t="shared" si="2"/>
        <v>191</v>
      </c>
      <c r="B198" s="7" t="s">
        <v>6</v>
      </c>
      <c r="C198" s="11" t="s">
        <v>28</v>
      </c>
      <c r="D198" s="12">
        <v>90000000190</v>
      </c>
      <c r="E198" s="13" t="s">
        <v>239</v>
      </c>
      <c r="F198" s="12" t="s">
        <v>3</v>
      </c>
      <c r="G198" s="13" t="s">
        <v>300</v>
      </c>
      <c r="H198" s="4" t="s">
        <v>2</v>
      </c>
      <c r="I198" s="11" t="s">
        <v>221</v>
      </c>
      <c r="J198" s="11" t="s">
        <v>295</v>
      </c>
      <c r="K198" s="28"/>
      <c r="L198" s="5" t="str">
        <f>+ABHIJIT!A191</f>
        <v>90000000190#INDB0000000#01/08/2016##1.00#NEFT00000190#Mithun Chakraborty#NEFT / RTGS</v>
      </c>
    </row>
    <row r="199" spans="1:12">
      <c r="A199" s="10">
        <f t="shared" si="2"/>
        <v>192</v>
      </c>
      <c r="B199" s="7" t="s">
        <v>6</v>
      </c>
      <c r="C199" s="11" t="s">
        <v>29</v>
      </c>
      <c r="D199" s="12">
        <v>90000000191</v>
      </c>
      <c r="E199" s="13" t="s">
        <v>239</v>
      </c>
      <c r="F199" s="12" t="s">
        <v>3</v>
      </c>
      <c r="G199" s="13" t="s">
        <v>300</v>
      </c>
      <c r="H199" s="4" t="s">
        <v>2</v>
      </c>
      <c r="I199" s="11" t="s">
        <v>222</v>
      </c>
      <c r="J199" s="11" t="s">
        <v>295</v>
      </c>
      <c r="K199" s="28"/>
      <c r="L199" s="5" t="str">
        <f>+ABHIJIT!A192</f>
        <v>90000000191#INDB0000000#01/08/2016##1.00#NEFT00000191#Sahruk Khan#NEFT / RTGS</v>
      </c>
    </row>
    <row r="200" spans="1:12">
      <c r="A200" s="10">
        <f t="shared" si="2"/>
        <v>193</v>
      </c>
      <c r="B200" s="7" t="s">
        <v>6</v>
      </c>
      <c r="C200" s="11" t="s">
        <v>20</v>
      </c>
      <c r="D200" s="12">
        <v>90000000192</v>
      </c>
      <c r="E200" s="13" t="s">
        <v>235</v>
      </c>
      <c r="F200" s="12" t="s">
        <v>3</v>
      </c>
      <c r="G200" s="13" t="s">
        <v>300</v>
      </c>
      <c r="H200" s="4" t="s">
        <v>2</v>
      </c>
      <c r="I200" s="11" t="s">
        <v>223</v>
      </c>
      <c r="J200" s="11" t="s">
        <v>295</v>
      </c>
      <c r="K200" s="28"/>
      <c r="L200" s="5" t="str">
        <f>+ABHIJIT!A193</f>
        <v>90000000192#UTIB0000000#01/08/2016##1.00#NEFT00000192#Sourav Ganguly#NEFT / RTGS</v>
      </c>
    </row>
    <row r="201" spans="1:12">
      <c r="A201" s="10">
        <f t="shared" si="2"/>
        <v>194</v>
      </c>
      <c r="B201" s="7" t="s">
        <v>6</v>
      </c>
      <c r="C201" s="11" t="s">
        <v>21</v>
      </c>
      <c r="D201" s="12">
        <v>90000000193</v>
      </c>
      <c r="E201" s="13" t="s">
        <v>241</v>
      </c>
      <c r="F201" s="12" t="s">
        <v>3</v>
      </c>
      <c r="G201" s="13" t="s">
        <v>300</v>
      </c>
      <c r="H201" s="4" t="s">
        <v>2</v>
      </c>
      <c r="I201" s="11" t="s">
        <v>224</v>
      </c>
      <c r="J201" s="11" t="s">
        <v>295</v>
      </c>
      <c r="K201" s="28"/>
      <c r="L201" s="5" t="str">
        <f>+ABHIJIT!A194</f>
        <v>90000000193#HDFC0000000#01/08/2016##1.00#NEFT00000193#Rahul Dravid#NEFT / RTGS</v>
      </c>
    </row>
    <row r="202" spans="1:12">
      <c r="A202" s="10">
        <f t="shared" ref="A202:A208" si="3">+A201+1</f>
        <v>195</v>
      </c>
      <c r="B202" s="7" t="s">
        <v>6</v>
      </c>
      <c r="C202" s="11" t="s">
        <v>22</v>
      </c>
      <c r="D202" s="12">
        <v>90000000194</v>
      </c>
      <c r="E202" s="13" t="s">
        <v>235</v>
      </c>
      <c r="F202" s="12" t="s">
        <v>3</v>
      </c>
      <c r="G202" s="13" t="s">
        <v>300</v>
      </c>
      <c r="H202" s="4" t="s">
        <v>2</v>
      </c>
      <c r="I202" s="11" t="s">
        <v>225</v>
      </c>
      <c r="J202" s="11" t="s">
        <v>295</v>
      </c>
      <c r="K202" s="28"/>
      <c r="L202" s="5" t="str">
        <f>+ABHIJIT!A195</f>
        <v>90000000194#UTIB0000000#01/08/2016##1.00#NEFT00000194#Anil Kumble#NEFT / RTGS</v>
      </c>
    </row>
    <row r="203" spans="1:12">
      <c r="A203" s="10">
        <f t="shared" si="3"/>
        <v>196</v>
      </c>
      <c r="B203" s="7" t="s">
        <v>6</v>
      </c>
      <c r="C203" s="11" t="s">
        <v>23</v>
      </c>
      <c r="D203" s="12">
        <v>90000000195</v>
      </c>
      <c r="E203" s="13" t="s">
        <v>235</v>
      </c>
      <c r="F203" s="12" t="s">
        <v>3</v>
      </c>
      <c r="G203" s="13" t="s">
        <v>300</v>
      </c>
      <c r="H203" s="4" t="s">
        <v>2</v>
      </c>
      <c r="I203" s="11" t="s">
        <v>226</v>
      </c>
      <c r="J203" s="11" t="s">
        <v>295</v>
      </c>
      <c r="K203" s="28"/>
      <c r="L203" s="5" t="str">
        <f>+ABHIJIT!A196</f>
        <v>90000000195#UTIB0000000#01/08/2016##1.00#NEFT00000195#Kishore Kumar Ganguly#NEFT / RTGS</v>
      </c>
    </row>
    <row r="204" spans="1:12">
      <c r="A204" s="10">
        <f t="shared" si="3"/>
        <v>197</v>
      </c>
      <c r="B204" s="7" t="s">
        <v>6</v>
      </c>
      <c r="C204" s="11" t="s">
        <v>24</v>
      </c>
      <c r="D204" s="12">
        <v>90000000196</v>
      </c>
      <c r="E204" s="13" t="s">
        <v>239</v>
      </c>
      <c r="F204" s="12" t="s">
        <v>3</v>
      </c>
      <c r="G204" s="13" t="s">
        <v>300</v>
      </c>
      <c r="H204" s="4" t="s">
        <v>2</v>
      </c>
      <c r="I204" s="11" t="s">
        <v>227</v>
      </c>
      <c r="J204" s="11" t="s">
        <v>295</v>
      </c>
      <c r="K204" s="28"/>
      <c r="L204" s="5" t="str">
        <f>+ABHIJIT!A197</f>
        <v>90000000196#INDB0000000#01/08/2016##1.00#NEFT00000196#Md. Rafi#NEFT / RTGS</v>
      </c>
    </row>
    <row r="205" spans="1:12">
      <c r="A205" s="10">
        <f t="shared" si="3"/>
        <v>198</v>
      </c>
      <c r="B205" s="7" t="s">
        <v>6</v>
      </c>
      <c r="C205" s="11" t="s">
        <v>25</v>
      </c>
      <c r="D205" s="12">
        <v>90000000197</v>
      </c>
      <c r="E205" s="13" t="s">
        <v>240</v>
      </c>
      <c r="F205" s="12" t="s">
        <v>3</v>
      </c>
      <c r="G205" s="13" t="s">
        <v>300</v>
      </c>
      <c r="H205" s="4" t="s">
        <v>2</v>
      </c>
      <c r="I205" s="11" t="s">
        <v>228</v>
      </c>
      <c r="J205" s="11" t="s">
        <v>295</v>
      </c>
      <c r="K205" s="28"/>
      <c r="L205" s="5" t="str">
        <f>+ABHIJIT!A198</f>
        <v>90000000197#ICIC0000000#01/08/2016##1.00#NEFT00000197#Lata Mangeskar#NEFT / RTGS</v>
      </c>
    </row>
    <row r="206" spans="1:12">
      <c r="A206" s="10">
        <f t="shared" si="3"/>
        <v>199</v>
      </c>
      <c r="B206" s="7" t="s">
        <v>6</v>
      </c>
      <c r="C206" s="11" t="s">
        <v>17</v>
      </c>
      <c r="D206" s="12">
        <v>90000000198</v>
      </c>
      <c r="E206" s="13" t="s">
        <v>241</v>
      </c>
      <c r="F206" s="12" t="s">
        <v>3</v>
      </c>
      <c r="G206" s="13" t="s">
        <v>300</v>
      </c>
      <c r="H206" s="4" t="s">
        <v>2</v>
      </c>
      <c r="I206" s="11" t="s">
        <v>229</v>
      </c>
      <c r="J206" s="11" t="s">
        <v>295</v>
      </c>
      <c r="K206" s="28"/>
      <c r="L206" s="5" t="str">
        <f>+ABHIJIT!A199</f>
        <v>90000000198#HDFC0000000#01/08/2016##1.00#NEFT00000198#Sunil Gavaskar#NEFT / RTGS</v>
      </c>
    </row>
    <row r="207" spans="1:12">
      <c r="A207" s="10">
        <f t="shared" si="3"/>
        <v>200</v>
      </c>
      <c r="B207" s="7" t="s">
        <v>6</v>
      </c>
      <c r="C207" s="11" t="s">
        <v>18</v>
      </c>
      <c r="D207" s="12">
        <v>90000000199</v>
      </c>
      <c r="E207" s="13" t="s">
        <v>241</v>
      </c>
      <c r="F207" s="12" t="s">
        <v>3</v>
      </c>
      <c r="G207" s="13" t="s">
        <v>300</v>
      </c>
      <c r="H207" s="4" t="s">
        <v>2</v>
      </c>
      <c r="I207" s="11" t="s">
        <v>230</v>
      </c>
      <c r="J207" s="11" t="s">
        <v>295</v>
      </c>
      <c r="K207" s="28"/>
      <c r="L207" s="5" t="str">
        <f>+ABHIJIT!A200</f>
        <v>90000000199#HDFC0000000#01/08/2016##1.00#NEFT00000199#Kapil Dev#NEFT / RTGS</v>
      </c>
    </row>
    <row r="208" spans="1:12">
      <c r="A208" s="10">
        <f t="shared" si="3"/>
        <v>201</v>
      </c>
      <c r="B208" s="7" t="s">
        <v>6</v>
      </c>
      <c r="C208" s="11" t="s">
        <v>19</v>
      </c>
      <c r="D208" s="12">
        <v>90000000200</v>
      </c>
      <c r="E208" s="13" t="s">
        <v>240</v>
      </c>
      <c r="F208" s="12" t="s">
        <v>3</v>
      </c>
      <c r="G208" s="13" t="s">
        <v>300</v>
      </c>
      <c r="H208" s="4" t="s">
        <v>2</v>
      </c>
      <c r="I208" s="11" t="s">
        <v>231</v>
      </c>
      <c r="J208" s="11" t="s">
        <v>295</v>
      </c>
      <c r="K208" s="28"/>
      <c r="L208" s="5" t="str">
        <f>+ABHIJIT!A201</f>
        <v>90000000200#ICIC0000000#01/08/2016##1.00#NEFT00000200#Sachin Tendulkar#NEFT / RTGS</v>
      </c>
    </row>
    <row r="209" spans="5:6" s="28" customFormat="1">
      <c r="E209" s="29"/>
      <c r="F209" s="29"/>
    </row>
    <row r="210" spans="5:6" s="28" customFormat="1">
      <c r="E210" s="29"/>
      <c r="F210" s="29"/>
    </row>
    <row r="211" spans="5:6" s="28" customFormat="1">
      <c r="E211" s="29"/>
      <c r="F211" s="29"/>
    </row>
    <row r="212" spans="5:6" s="28" customFormat="1">
      <c r="E212" s="29"/>
      <c r="F212" s="29"/>
    </row>
    <row r="213" spans="5:6" s="28" customFormat="1">
      <c r="E213" s="29"/>
      <c r="F213" s="29"/>
    </row>
    <row r="214" spans="5:6" s="28" customFormat="1">
      <c r="E214" s="29"/>
      <c r="F214" s="29"/>
    </row>
    <row r="215" spans="5:6" s="28" customFormat="1">
      <c r="E215" s="29"/>
      <c r="F215" s="29"/>
    </row>
    <row r="216" spans="5:6" s="28" customFormat="1">
      <c r="E216" s="29"/>
      <c r="F216" s="29"/>
    </row>
    <row r="217" spans="5:6" s="28" customFormat="1">
      <c r="E217" s="29"/>
      <c r="F217" s="29"/>
    </row>
    <row r="218" spans="5:6" s="28" customFormat="1">
      <c r="E218" s="29"/>
      <c r="F218" s="29"/>
    </row>
    <row r="219" spans="5:6" s="28" customFormat="1">
      <c r="E219" s="29"/>
      <c r="F219" s="29"/>
    </row>
    <row r="220" spans="5:6" s="28" customFormat="1">
      <c r="E220" s="29"/>
      <c r="F220" s="29"/>
    </row>
    <row r="221" spans="5:6" s="28" customFormat="1">
      <c r="E221" s="29"/>
      <c r="F221" s="29"/>
    </row>
    <row r="222" spans="5:6" s="28" customFormat="1">
      <c r="E222" s="29"/>
      <c r="F222" s="29"/>
    </row>
    <row r="223" spans="5:6" s="28" customFormat="1">
      <c r="E223" s="29"/>
      <c r="F223" s="29"/>
    </row>
    <row r="224" spans="5:6" s="28" customFormat="1">
      <c r="E224" s="29"/>
      <c r="F224" s="29"/>
    </row>
    <row r="225" spans="5:6" s="28" customFormat="1">
      <c r="E225" s="29"/>
      <c r="F225" s="29"/>
    </row>
    <row r="226" spans="5:6" s="28" customFormat="1">
      <c r="E226" s="29"/>
      <c r="F226" s="29"/>
    </row>
    <row r="227" spans="5:6" s="28" customFormat="1">
      <c r="E227" s="29"/>
      <c r="F227" s="29"/>
    </row>
    <row r="228" spans="5:6" s="28" customFormat="1">
      <c r="E228" s="29"/>
      <c r="F228" s="29"/>
    </row>
    <row r="229" spans="5:6" s="28" customFormat="1">
      <c r="E229" s="29"/>
      <c r="F229" s="29"/>
    </row>
    <row r="230" spans="5:6" s="28" customFormat="1">
      <c r="E230" s="29"/>
      <c r="F230" s="29"/>
    </row>
    <row r="231" spans="5:6" s="28" customFormat="1">
      <c r="E231" s="29"/>
      <c r="F231" s="29"/>
    </row>
    <row r="232" spans="5:6" s="28" customFormat="1">
      <c r="E232" s="29"/>
      <c r="F232" s="29"/>
    </row>
    <row r="233" spans="5:6" s="28" customFormat="1">
      <c r="E233" s="29"/>
      <c r="F233" s="29"/>
    </row>
    <row r="234" spans="5:6" s="28" customFormat="1">
      <c r="E234" s="29"/>
      <c r="F234" s="29"/>
    </row>
    <row r="235" spans="5:6" s="28" customFormat="1">
      <c r="E235" s="29"/>
      <c r="F235" s="29"/>
    </row>
    <row r="236" spans="5:6" s="28" customFormat="1">
      <c r="E236" s="29"/>
      <c r="F236" s="29"/>
    </row>
    <row r="237" spans="5:6" s="28" customFormat="1">
      <c r="E237" s="29"/>
      <c r="F237" s="29"/>
    </row>
    <row r="238" spans="5:6" s="28" customFormat="1">
      <c r="E238" s="29"/>
      <c r="F238" s="29"/>
    </row>
    <row r="239" spans="5:6" s="28" customFormat="1">
      <c r="E239" s="29"/>
      <c r="F239" s="29"/>
    </row>
    <row r="240" spans="5:6" s="28" customFormat="1">
      <c r="E240" s="29"/>
      <c r="F240" s="29"/>
    </row>
    <row r="241" spans="5:6" s="28" customFormat="1">
      <c r="E241" s="29"/>
      <c r="F241" s="29"/>
    </row>
    <row r="242" spans="5:6" s="28" customFormat="1">
      <c r="E242" s="29"/>
      <c r="F242" s="29"/>
    </row>
    <row r="243" spans="5:6" s="28" customFormat="1">
      <c r="E243" s="29"/>
      <c r="F243" s="29"/>
    </row>
    <row r="244" spans="5:6" s="28" customFormat="1">
      <c r="E244" s="29"/>
      <c r="F244" s="29"/>
    </row>
    <row r="245" spans="5:6" s="28" customFormat="1">
      <c r="E245" s="29"/>
      <c r="F245" s="29"/>
    </row>
    <row r="246" spans="5:6" s="28" customFormat="1">
      <c r="E246" s="29"/>
      <c r="F246" s="29"/>
    </row>
    <row r="247" spans="5:6" s="28" customFormat="1">
      <c r="E247" s="29"/>
      <c r="F247" s="29"/>
    </row>
    <row r="248" spans="5:6" s="28" customFormat="1">
      <c r="E248" s="29"/>
      <c r="F248" s="29"/>
    </row>
    <row r="249" spans="5:6" s="28" customFormat="1">
      <c r="E249" s="29"/>
      <c r="F249" s="29"/>
    </row>
    <row r="250" spans="5:6" s="28" customFormat="1">
      <c r="E250" s="29"/>
      <c r="F250" s="29"/>
    </row>
    <row r="251" spans="5:6" s="28" customFormat="1">
      <c r="E251" s="29"/>
      <c r="F251" s="29"/>
    </row>
    <row r="252" spans="5:6" s="28" customFormat="1">
      <c r="E252" s="29"/>
      <c r="F252" s="29"/>
    </row>
    <row r="253" spans="5:6" s="28" customFormat="1">
      <c r="E253" s="29"/>
      <c r="F253" s="29"/>
    </row>
    <row r="254" spans="5:6" s="28" customFormat="1">
      <c r="E254" s="29"/>
      <c r="F254" s="29"/>
    </row>
    <row r="255" spans="5:6" s="28" customFormat="1">
      <c r="E255" s="29"/>
      <c r="F255" s="29"/>
    </row>
    <row r="256" spans="5:6" s="28" customFormat="1">
      <c r="E256" s="29"/>
      <c r="F256" s="29"/>
    </row>
    <row r="257" spans="5:6" s="28" customFormat="1">
      <c r="E257" s="29"/>
      <c r="F257" s="29"/>
    </row>
    <row r="258" spans="5:6" s="28" customFormat="1">
      <c r="E258" s="29"/>
      <c r="F258" s="29"/>
    </row>
    <row r="259" spans="5:6" s="28" customFormat="1">
      <c r="E259" s="29"/>
      <c r="F259" s="29"/>
    </row>
    <row r="260" spans="5:6" s="28" customFormat="1">
      <c r="E260" s="29"/>
      <c r="F260" s="29"/>
    </row>
    <row r="261" spans="5:6" s="28" customFormat="1">
      <c r="E261" s="29"/>
      <c r="F261" s="29"/>
    </row>
    <row r="262" spans="5:6" s="28" customFormat="1">
      <c r="E262" s="29"/>
      <c r="F262" s="29"/>
    </row>
    <row r="263" spans="5:6" s="28" customFormat="1">
      <c r="E263" s="29"/>
      <c r="F263" s="29"/>
    </row>
    <row r="264" spans="5:6" s="28" customFormat="1">
      <c r="E264" s="29"/>
      <c r="F264" s="29"/>
    </row>
    <row r="265" spans="5:6" s="28" customFormat="1">
      <c r="E265" s="29"/>
      <c r="F265" s="29"/>
    </row>
    <row r="266" spans="5:6" s="28" customFormat="1">
      <c r="E266" s="29"/>
      <c r="F266" s="29"/>
    </row>
    <row r="267" spans="5:6" s="28" customFormat="1">
      <c r="E267" s="29"/>
      <c r="F267" s="29"/>
    </row>
    <row r="268" spans="5:6" s="28" customFormat="1">
      <c r="E268" s="29"/>
      <c r="F268" s="29"/>
    </row>
    <row r="269" spans="5:6" s="28" customFormat="1">
      <c r="E269" s="29"/>
      <c r="F269" s="29"/>
    </row>
    <row r="270" spans="5:6" s="28" customFormat="1">
      <c r="E270" s="29"/>
      <c r="F270" s="29"/>
    </row>
    <row r="271" spans="5:6" s="28" customFormat="1">
      <c r="E271" s="29"/>
      <c r="F271" s="29"/>
    </row>
    <row r="272" spans="5:6" s="28" customFormat="1">
      <c r="E272" s="29"/>
      <c r="F272" s="29"/>
    </row>
    <row r="273" spans="5:6" s="28" customFormat="1">
      <c r="E273" s="29"/>
      <c r="F273" s="29"/>
    </row>
    <row r="274" spans="5:6" s="28" customFormat="1">
      <c r="E274" s="29"/>
      <c r="F274" s="29"/>
    </row>
    <row r="275" spans="5:6" s="28" customFormat="1">
      <c r="E275" s="29"/>
      <c r="F275" s="29"/>
    </row>
    <row r="276" spans="5:6" s="28" customFormat="1">
      <c r="E276" s="29"/>
      <c r="F276" s="29"/>
    </row>
    <row r="277" spans="5:6" s="28" customFormat="1">
      <c r="E277" s="29"/>
      <c r="F277" s="29"/>
    </row>
    <row r="278" spans="5:6" s="28" customFormat="1">
      <c r="E278" s="29"/>
      <c r="F278" s="29"/>
    </row>
    <row r="279" spans="5:6" s="28" customFormat="1">
      <c r="E279" s="29"/>
      <c r="F279" s="29"/>
    </row>
    <row r="280" spans="5:6" s="28" customFormat="1">
      <c r="E280" s="29"/>
      <c r="F280" s="29"/>
    </row>
    <row r="281" spans="5:6" s="28" customFormat="1">
      <c r="E281" s="29"/>
      <c r="F281" s="29"/>
    </row>
    <row r="282" spans="5:6" s="28" customFormat="1">
      <c r="E282" s="29"/>
      <c r="F282" s="29"/>
    </row>
    <row r="283" spans="5:6" s="28" customFormat="1">
      <c r="E283" s="29"/>
      <c r="F283" s="29"/>
    </row>
    <row r="284" spans="5:6" s="28" customFormat="1">
      <c r="E284" s="29"/>
      <c r="F284" s="29"/>
    </row>
    <row r="285" spans="5:6" s="28" customFormat="1">
      <c r="E285" s="29"/>
      <c r="F285" s="29"/>
    </row>
    <row r="286" spans="5:6" s="28" customFormat="1">
      <c r="E286" s="29"/>
      <c r="F286" s="29"/>
    </row>
    <row r="287" spans="5:6" s="28" customFormat="1">
      <c r="E287" s="29"/>
      <c r="F287" s="29"/>
    </row>
    <row r="288" spans="5:6" s="28" customFormat="1">
      <c r="E288" s="29"/>
      <c r="F288" s="29"/>
    </row>
    <row r="289" spans="5:6" s="28" customFormat="1">
      <c r="E289" s="29"/>
      <c r="F289" s="29"/>
    </row>
    <row r="290" spans="5:6" s="28" customFormat="1">
      <c r="E290" s="29"/>
      <c r="F290" s="29"/>
    </row>
    <row r="291" spans="5:6" s="28" customFormat="1">
      <c r="E291" s="29"/>
      <c r="F291" s="29"/>
    </row>
    <row r="292" spans="5:6" s="28" customFormat="1">
      <c r="E292" s="29"/>
      <c r="F292" s="29"/>
    </row>
    <row r="293" spans="5:6" s="28" customFormat="1">
      <c r="E293" s="29"/>
      <c r="F293" s="29"/>
    </row>
    <row r="294" spans="5:6" s="28" customFormat="1">
      <c r="E294" s="29"/>
      <c r="F294" s="29"/>
    </row>
    <row r="295" spans="5:6" s="28" customFormat="1">
      <c r="E295" s="29"/>
      <c r="F295" s="29"/>
    </row>
    <row r="296" spans="5:6" s="28" customFormat="1">
      <c r="E296" s="29"/>
      <c r="F296" s="29"/>
    </row>
    <row r="297" spans="5:6" s="28" customFormat="1">
      <c r="E297" s="29"/>
      <c r="F297" s="29"/>
    </row>
    <row r="298" spans="5:6" s="28" customFormat="1">
      <c r="E298" s="29"/>
      <c r="F298" s="29"/>
    </row>
    <row r="299" spans="5:6" s="28" customFormat="1">
      <c r="E299" s="29"/>
      <c r="F299" s="29"/>
    </row>
    <row r="300" spans="5:6" s="28" customFormat="1">
      <c r="E300" s="29"/>
      <c r="F300" s="29"/>
    </row>
    <row r="301" spans="5:6" s="28" customFormat="1">
      <c r="E301" s="29"/>
      <c r="F301" s="29"/>
    </row>
    <row r="302" spans="5:6" s="28" customFormat="1">
      <c r="E302" s="29"/>
      <c r="F302" s="29"/>
    </row>
    <row r="303" spans="5:6" s="28" customFormat="1">
      <c r="E303" s="29"/>
      <c r="F303" s="29"/>
    </row>
    <row r="304" spans="5:6" s="28" customFormat="1">
      <c r="E304" s="29"/>
      <c r="F304" s="29"/>
    </row>
    <row r="305" spans="5:6" s="28" customFormat="1">
      <c r="E305" s="29"/>
      <c r="F305" s="29"/>
    </row>
    <row r="306" spans="5:6" s="28" customFormat="1">
      <c r="E306" s="29"/>
      <c r="F306" s="29"/>
    </row>
    <row r="307" spans="5:6" s="28" customFormat="1">
      <c r="E307" s="29"/>
      <c r="F307" s="29"/>
    </row>
    <row r="308" spans="5:6" s="28" customFormat="1">
      <c r="E308" s="29"/>
      <c r="F308" s="29"/>
    </row>
    <row r="309" spans="5:6" s="28" customFormat="1">
      <c r="E309" s="29"/>
      <c r="F309" s="29"/>
    </row>
    <row r="310" spans="5:6" s="28" customFormat="1">
      <c r="E310" s="29"/>
      <c r="F310" s="29"/>
    </row>
    <row r="311" spans="5:6" s="28" customFormat="1">
      <c r="E311" s="29"/>
      <c r="F311" s="29"/>
    </row>
    <row r="312" spans="5:6" s="28" customFormat="1">
      <c r="E312" s="29"/>
      <c r="F312" s="29"/>
    </row>
    <row r="313" spans="5:6" s="28" customFormat="1">
      <c r="E313" s="29"/>
      <c r="F313" s="29"/>
    </row>
    <row r="314" spans="5:6" s="28" customFormat="1">
      <c r="E314" s="29"/>
      <c r="F314" s="29"/>
    </row>
    <row r="315" spans="5:6" s="28" customFormat="1">
      <c r="E315" s="29"/>
      <c r="F315" s="29"/>
    </row>
    <row r="316" spans="5:6" s="28" customFormat="1">
      <c r="E316" s="29"/>
      <c r="F316" s="29"/>
    </row>
    <row r="317" spans="5:6" s="28" customFormat="1">
      <c r="E317" s="29"/>
      <c r="F317" s="29"/>
    </row>
    <row r="318" spans="5:6" s="28" customFormat="1">
      <c r="E318" s="29"/>
      <c r="F318" s="29"/>
    </row>
    <row r="319" spans="5:6" s="28" customFormat="1">
      <c r="E319" s="29"/>
      <c r="F319" s="29"/>
    </row>
    <row r="320" spans="5:6" s="28" customFormat="1">
      <c r="E320" s="29"/>
      <c r="F320" s="29"/>
    </row>
    <row r="321" spans="5:6" s="28" customFormat="1">
      <c r="E321" s="29"/>
      <c r="F321" s="29"/>
    </row>
    <row r="322" spans="5:6" s="28" customFormat="1">
      <c r="E322" s="29"/>
      <c r="F322" s="29"/>
    </row>
    <row r="323" spans="5:6" s="28" customFormat="1">
      <c r="E323" s="29"/>
      <c r="F323" s="29"/>
    </row>
    <row r="324" spans="5:6" s="28" customFormat="1">
      <c r="E324" s="29"/>
      <c r="F324" s="29"/>
    </row>
    <row r="325" spans="5:6" s="28" customFormat="1">
      <c r="E325" s="29"/>
      <c r="F325" s="29"/>
    </row>
    <row r="326" spans="5:6" s="28" customFormat="1">
      <c r="E326" s="29"/>
      <c r="F326" s="29"/>
    </row>
    <row r="327" spans="5:6" s="28" customFormat="1">
      <c r="E327" s="29"/>
      <c r="F327" s="29"/>
    </row>
    <row r="328" spans="5:6" s="28" customFormat="1">
      <c r="E328" s="29"/>
      <c r="F328" s="29"/>
    </row>
    <row r="329" spans="5:6" s="28" customFormat="1">
      <c r="E329" s="29"/>
      <c r="F329" s="29"/>
    </row>
    <row r="330" spans="5:6" s="28" customFormat="1">
      <c r="E330" s="29"/>
      <c r="F330" s="29"/>
    </row>
    <row r="331" spans="5:6" s="28" customFormat="1">
      <c r="E331" s="29"/>
      <c r="F331" s="29"/>
    </row>
    <row r="332" spans="5:6" s="28" customFormat="1">
      <c r="E332" s="29"/>
      <c r="F332" s="29"/>
    </row>
    <row r="333" spans="5:6" s="28" customFormat="1">
      <c r="E333" s="29"/>
      <c r="F333" s="29"/>
    </row>
    <row r="334" spans="5:6" s="28" customFormat="1">
      <c r="E334" s="29"/>
      <c r="F334" s="29"/>
    </row>
    <row r="335" spans="5:6" s="28" customFormat="1">
      <c r="E335" s="29"/>
      <c r="F335" s="29"/>
    </row>
    <row r="336" spans="5:6" s="28" customFormat="1">
      <c r="E336" s="29"/>
      <c r="F336" s="29"/>
    </row>
    <row r="337" spans="5:6" s="28" customFormat="1">
      <c r="E337" s="29"/>
      <c r="F337" s="29"/>
    </row>
    <row r="338" spans="5:6" s="28" customFormat="1">
      <c r="E338" s="29"/>
      <c r="F338" s="29"/>
    </row>
    <row r="339" spans="5:6" s="28" customFormat="1">
      <c r="E339" s="29"/>
      <c r="F339" s="29"/>
    </row>
    <row r="340" spans="5:6" s="28" customFormat="1">
      <c r="E340" s="29"/>
      <c r="F340" s="29"/>
    </row>
    <row r="341" spans="5:6" s="28" customFormat="1">
      <c r="E341" s="29"/>
      <c r="F341" s="29"/>
    </row>
    <row r="342" spans="5:6" s="28" customFormat="1">
      <c r="E342" s="29"/>
      <c r="F342" s="29"/>
    </row>
    <row r="343" spans="5:6" s="28" customFormat="1">
      <c r="E343" s="29"/>
      <c r="F343" s="29"/>
    </row>
    <row r="344" spans="5:6" s="28" customFormat="1">
      <c r="E344" s="29"/>
      <c r="F344" s="29"/>
    </row>
    <row r="345" spans="5:6" s="28" customFormat="1">
      <c r="E345" s="29"/>
      <c r="F345" s="29"/>
    </row>
    <row r="346" spans="5:6" s="28" customFormat="1">
      <c r="E346" s="29"/>
      <c r="F346" s="29"/>
    </row>
    <row r="347" spans="5:6" s="28" customFormat="1">
      <c r="E347" s="29"/>
      <c r="F347" s="29"/>
    </row>
    <row r="348" spans="5:6" s="28" customFormat="1">
      <c r="E348" s="29"/>
      <c r="F348" s="29"/>
    </row>
    <row r="349" spans="5:6" s="28" customFormat="1">
      <c r="E349" s="29"/>
      <c r="F349" s="29"/>
    </row>
    <row r="350" spans="5:6" s="28" customFormat="1">
      <c r="E350" s="29"/>
      <c r="F350" s="29"/>
    </row>
    <row r="351" spans="5:6" s="28" customFormat="1">
      <c r="E351" s="29"/>
      <c r="F351" s="29"/>
    </row>
    <row r="352" spans="5:6" s="28" customFormat="1">
      <c r="E352" s="29"/>
      <c r="F352" s="29"/>
    </row>
    <row r="353" spans="5:6" s="28" customFormat="1">
      <c r="E353" s="29"/>
      <c r="F353" s="29"/>
    </row>
    <row r="354" spans="5:6" s="28" customFormat="1">
      <c r="E354" s="29"/>
      <c r="F354" s="29"/>
    </row>
    <row r="355" spans="5:6" s="28" customFormat="1">
      <c r="E355" s="29"/>
      <c r="F355" s="29"/>
    </row>
    <row r="356" spans="5:6" s="28" customFormat="1">
      <c r="E356" s="29"/>
      <c r="F356" s="29"/>
    </row>
    <row r="357" spans="5:6" s="28" customFormat="1">
      <c r="E357" s="29"/>
      <c r="F357" s="29"/>
    </row>
    <row r="358" spans="5:6" s="28" customFormat="1">
      <c r="E358" s="29"/>
      <c r="F358" s="29"/>
    </row>
    <row r="359" spans="5:6" s="28" customFormat="1">
      <c r="E359" s="29"/>
      <c r="F359" s="29"/>
    </row>
    <row r="360" spans="5:6" s="28" customFormat="1">
      <c r="E360" s="29"/>
      <c r="F360" s="29"/>
    </row>
    <row r="361" spans="5:6" s="28" customFormat="1">
      <c r="E361" s="29"/>
      <c r="F361" s="29"/>
    </row>
    <row r="362" spans="5:6" s="28" customFormat="1">
      <c r="E362" s="29"/>
      <c r="F362" s="29"/>
    </row>
    <row r="363" spans="5:6" s="28" customFormat="1">
      <c r="E363" s="29"/>
      <c r="F363" s="29"/>
    </row>
    <row r="364" spans="5:6" s="28" customFormat="1">
      <c r="E364" s="29"/>
      <c r="F364" s="29"/>
    </row>
    <row r="365" spans="5:6" s="28" customFormat="1">
      <c r="E365" s="29"/>
      <c r="F365" s="29"/>
    </row>
    <row r="366" spans="5:6" s="28" customFormat="1">
      <c r="E366" s="29"/>
      <c r="F366" s="29"/>
    </row>
    <row r="367" spans="5:6" s="28" customFormat="1">
      <c r="E367" s="29"/>
      <c r="F367" s="29"/>
    </row>
    <row r="368" spans="5:6" s="28" customFormat="1">
      <c r="E368" s="29"/>
      <c r="F368" s="29"/>
    </row>
    <row r="369" spans="5:6" s="28" customFormat="1">
      <c r="E369" s="29"/>
      <c r="F369" s="29"/>
    </row>
    <row r="370" spans="5:6" s="28" customFormat="1">
      <c r="E370" s="29"/>
      <c r="F370" s="29"/>
    </row>
    <row r="371" spans="5:6" s="28" customFormat="1">
      <c r="E371" s="29"/>
      <c r="F371" s="29"/>
    </row>
    <row r="372" spans="5:6" s="28" customFormat="1">
      <c r="E372" s="29"/>
      <c r="F372" s="29"/>
    </row>
    <row r="373" spans="5:6" s="28" customFormat="1">
      <c r="E373" s="29"/>
      <c r="F373" s="29"/>
    </row>
    <row r="374" spans="5:6" s="28" customFormat="1">
      <c r="E374" s="29"/>
      <c r="F374" s="29"/>
    </row>
    <row r="375" spans="5:6" s="28" customFormat="1">
      <c r="E375" s="29"/>
      <c r="F375" s="29"/>
    </row>
    <row r="376" spans="5:6" s="28" customFormat="1">
      <c r="E376" s="29"/>
      <c r="F376" s="29"/>
    </row>
    <row r="377" spans="5:6" s="28" customFormat="1">
      <c r="E377" s="29"/>
      <c r="F377" s="29"/>
    </row>
    <row r="378" spans="5:6" s="28" customFormat="1">
      <c r="E378" s="29"/>
      <c r="F378" s="29"/>
    </row>
    <row r="379" spans="5:6" s="28" customFormat="1">
      <c r="E379" s="29"/>
      <c r="F379" s="29"/>
    </row>
    <row r="380" spans="5:6" s="28" customFormat="1">
      <c r="E380" s="29"/>
      <c r="F380" s="29"/>
    </row>
    <row r="381" spans="5:6" s="28" customFormat="1">
      <c r="E381" s="29"/>
      <c r="F381" s="29"/>
    </row>
    <row r="382" spans="5:6" s="28" customFormat="1">
      <c r="E382" s="29"/>
      <c r="F382" s="29"/>
    </row>
    <row r="383" spans="5:6" s="28" customFormat="1">
      <c r="E383" s="29"/>
      <c r="F383" s="29"/>
    </row>
    <row r="384" spans="5:6" s="28" customFormat="1">
      <c r="E384" s="29"/>
      <c r="F384" s="29"/>
    </row>
    <row r="385" spans="5:6" s="28" customFormat="1">
      <c r="E385" s="29"/>
      <c r="F385" s="29"/>
    </row>
    <row r="386" spans="5:6" s="28" customFormat="1">
      <c r="E386" s="29"/>
      <c r="F386" s="29"/>
    </row>
    <row r="387" spans="5:6" s="28" customFormat="1">
      <c r="E387" s="29"/>
      <c r="F387" s="29"/>
    </row>
    <row r="388" spans="5:6" s="28" customFormat="1">
      <c r="E388" s="29"/>
      <c r="F388" s="29"/>
    </row>
    <row r="389" spans="5:6" s="28" customFormat="1">
      <c r="E389" s="29"/>
      <c r="F389" s="29"/>
    </row>
    <row r="390" spans="5:6" s="28" customFormat="1">
      <c r="E390" s="29"/>
      <c r="F390" s="29"/>
    </row>
    <row r="391" spans="5:6" s="28" customFormat="1">
      <c r="E391" s="29"/>
      <c r="F391" s="29"/>
    </row>
    <row r="392" spans="5:6" s="28" customFormat="1">
      <c r="E392" s="29"/>
      <c r="F392" s="29"/>
    </row>
    <row r="393" spans="5:6" s="28" customFormat="1">
      <c r="E393" s="29"/>
      <c r="F393" s="29"/>
    </row>
    <row r="394" spans="5:6" s="28" customFormat="1">
      <c r="E394" s="29"/>
      <c r="F394" s="29"/>
    </row>
    <row r="395" spans="5:6" s="28" customFormat="1">
      <c r="E395" s="29"/>
      <c r="F395" s="29"/>
    </row>
    <row r="396" spans="5:6" s="28" customFormat="1">
      <c r="E396" s="29"/>
      <c r="F396" s="29"/>
    </row>
    <row r="397" spans="5:6" s="28" customFormat="1">
      <c r="E397" s="29"/>
      <c r="F397" s="29"/>
    </row>
    <row r="398" spans="5:6" s="28" customFormat="1">
      <c r="E398" s="29"/>
      <c r="F398" s="29"/>
    </row>
    <row r="399" spans="5:6" s="28" customFormat="1">
      <c r="E399" s="29"/>
      <c r="F399" s="29"/>
    </row>
    <row r="400" spans="5:6" s="28" customFormat="1">
      <c r="E400" s="29"/>
      <c r="F400" s="29"/>
    </row>
    <row r="401" spans="5:6" s="28" customFormat="1">
      <c r="E401" s="29"/>
      <c r="F401" s="29"/>
    </row>
    <row r="402" spans="5:6" s="28" customFormat="1">
      <c r="E402" s="29"/>
      <c r="F402" s="29"/>
    </row>
    <row r="403" spans="5:6" s="28" customFormat="1">
      <c r="E403" s="29"/>
      <c r="F403" s="29"/>
    </row>
    <row r="404" spans="5:6" s="28" customFormat="1">
      <c r="E404" s="29"/>
      <c r="F404" s="29"/>
    </row>
    <row r="405" spans="5:6" s="28" customFormat="1">
      <c r="E405" s="29"/>
      <c r="F405" s="29"/>
    </row>
    <row r="406" spans="5:6" s="28" customFormat="1">
      <c r="E406" s="29"/>
      <c r="F406" s="29"/>
    </row>
    <row r="407" spans="5:6" s="28" customFormat="1">
      <c r="E407" s="29"/>
      <c r="F407" s="29"/>
    </row>
    <row r="408" spans="5:6" s="28" customFormat="1">
      <c r="E408" s="29"/>
      <c r="F408" s="29"/>
    </row>
    <row r="409" spans="5:6" s="28" customFormat="1">
      <c r="E409" s="29"/>
      <c r="F409" s="29"/>
    </row>
    <row r="410" spans="5:6" s="28" customFormat="1">
      <c r="E410" s="29"/>
      <c r="F410" s="29"/>
    </row>
    <row r="411" spans="5:6" s="28" customFormat="1">
      <c r="E411" s="29"/>
      <c r="F411" s="29"/>
    </row>
    <row r="412" spans="5:6" s="28" customFormat="1">
      <c r="E412" s="29"/>
      <c r="F412" s="29"/>
    </row>
    <row r="413" spans="5:6" s="28" customFormat="1">
      <c r="E413" s="29"/>
      <c r="F413" s="29"/>
    </row>
    <row r="414" spans="5:6" s="28" customFormat="1">
      <c r="E414" s="29"/>
      <c r="F414" s="29"/>
    </row>
    <row r="415" spans="5:6" s="28" customFormat="1">
      <c r="E415" s="29"/>
      <c r="F415" s="29"/>
    </row>
    <row r="416" spans="5:6" s="28" customFormat="1">
      <c r="E416" s="29"/>
      <c r="F416" s="29"/>
    </row>
    <row r="417" spans="5:6" s="28" customFormat="1">
      <c r="E417" s="29"/>
      <c r="F417" s="29"/>
    </row>
    <row r="418" spans="5:6" s="28" customFormat="1">
      <c r="E418" s="29"/>
      <c r="F418" s="29"/>
    </row>
    <row r="419" spans="5:6" s="28" customFormat="1">
      <c r="E419" s="29"/>
      <c r="F419" s="29"/>
    </row>
    <row r="420" spans="5:6" s="28" customFormat="1">
      <c r="E420" s="29"/>
      <c r="F420" s="29"/>
    </row>
    <row r="421" spans="5:6" s="28" customFormat="1">
      <c r="E421" s="29"/>
      <c r="F421" s="29"/>
    </row>
    <row r="422" spans="5:6" s="28" customFormat="1">
      <c r="E422" s="29"/>
      <c r="F422" s="29"/>
    </row>
    <row r="423" spans="5:6" s="28" customFormat="1">
      <c r="E423" s="29"/>
      <c r="F423" s="29"/>
    </row>
    <row r="424" spans="5:6" s="28" customFormat="1">
      <c r="E424" s="29"/>
      <c r="F424" s="29"/>
    </row>
    <row r="425" spans="5:6" s="28" customFormat="1">
      <c r="E425" s="29"/>
      <c r="F425" s="29"/>
    </row>
    <row r="426" spans="5:6" s="28" customFormat="1">
      <c r="E426" s="29"/>
      <c r="F426" s="29"/>
    </row>
    <row r="427" spans="5:6" s="28" customFormat="1">
      <c r="E427" s="29"/>
      <c r="F427" s="29"/>
    </row>
    <row r="428" spans="5:6" s="28" customFormat="1">
      <c r="E428" s="29"/>
      <c r="F428" s="29"/>
    </row>
    <row r="429" spans="5:6" s="28" customFormat="1">
      <c r="E429" s="29"/>
      <c r="F429" s="29"/>
    </row>
    <row r="430" spans="5:6" s="28" customFormat="1">
      <c r="E430" s="29"/>
      <c r="F430" s="29"/>
    </row>
    <row r="431" spans="5:6" s="28" customFormat="1">
      <c r="E431" s="29"/>
      <c r="F431" s="29"/>
    </row>
    <row r="432" spans="5:6" s="28" customFormat="1">
      <c r="E432" s="29"/>
      <c r="F432" s="29"/>
    </row>
    <row r="433" spans="5:6" s="28" customFormat="1">
      <c r="E433" s="29"/>
      <c r="F433" s="29"/>
    </row>
    <row r="434" spans="5:6" s="28" customFormat="1">
      <c r="E434" s="29"/>
      <c r="F434" s="29"/>
    </row>
    <row r="435" spans="5:6" s="28" customFormat="1">
      <c r="E435" s="29"/>
      <c r="F435" s="29"/>
    </row>
    <row r="436" spans="5:6" s="28" customFormat="1">
      <c r="E436" s="29"/>
      <c r="F436" s="29"/>
    </row>
    <row r="437" spans="5:6" s="28" customFormat="1">
      <c r="E437" s="29"/>
      <c r="F437" s="29"/>
    </row>
    <row r="438" spans="5:6" s="28" customFormat="1">
      <c r="E438" s="29"/>
      <c r="F438" s="29"/>
    </row>
    <row r="439" spans="5:6" s="28" customFormat="1">
      <c r="E439" s="29"/>
      <c r="F439" s="29"/>
    </row>
    <row r="440" spans="5:6" s="28" customFormat="1">
      <c r="E440" s="29"/>
      <c r="F440" s="29"/>
    </row>
    <row r="441" spans="5:6" s="28" customFormat="1">
      <c r="E441" s="29"/>
      <c r="F441" s="29"/>
    </row>
    <row r="442" spans="5:6" s="28" customFormat="1">
      <c r="E442" s="29"/>
      <c r="F442" s="29"/>
    </row>
    <row r="443" spans="5:6" s="28" customFormat="1">
      <c r="E443" s="29"/>
      <c r="F443" s="29"/>
    </row>
    <row r="444" spans="5:6" s="28" customFormat="1">
      <c r="E444" s="29"/>
      <c r="F444" s="29"/>
    </row>
    <row r="445" spans="5:6" s="28" customFormat="1">
      <c r="E445" s="29"/>
      <c r="F445" s="29"/>
    </row>
    <row r="446" spans="5:6" s="28" customFormat="1">
      <c r="E446" s="29"/>
      <c r="F446" s="29"/>
    </row>
    <row r="447" spans="5:6" s="28" customFormat="1">
      <c r="E447" s="29"/>
      <c r="F447" s="29"/>
    </row>
    <row r="448" spans="5:6" s="28" customFormat="1">
      <c r="E448" s="29"/>
      <c r="F448" s="29"/>
    </row>
    <row r="449" spans="5:6" s="28" customFormat="1">
      <c r="E449" s="29"/>
      <c r="F449" s="29"/>
    </row>
    <row r="450" spans="5:6" s="28" customFormat="1">
      <c r="E450" s="29"/>
      <c r="F450" s="29"/>
    </row>
    <row r="451" spans="5:6" s="28" customFormat="1">
      <c r="E451" s="29"/>
      <c r="F451" s="29"/>
    </row>
    <row r="452" spans="5:6" s="28" customFormat="1">
      <c r="E452" s="29"/>
      <c r="F452" s="29"/>
    </row>
    <row r="453" spans="5:6" s="28" customFormat="1">
      <c r="E453" s="29"/>
      <c r="F453" s="29"/>
    </row>
    <row r="454" spans="5:6" s="28" customFormat="1">
      <c r="E454" s="29"/>
      <c r="F454" s="29"/>
    </row>
    <row r="455" spans="5:6" s="28" customFormat="1">
      <c r="E455" s="29"/>
      <c r="F455" s="29"/>
    </row>
    <row r="456" spans="5:6" s="28" customFormat="1">
      <c r="E456" s="29"/>
      <c r="F456" s="29"/>
    </row>
    <row r="457" spans="5:6" s="28" customFormat="1">
      <c r="E457" s="29"/>
      <c r="F457" s="29"/>
    </row>
    <row r="458" spans="5:6" s="28" customFormat="1">
      <c r="E458" s="29"/>
      <c r="F458" s="29"/>
    </row>
    <row r="459" spans="5:6" s="28" customFormat="1">
      <c r="E459" s="29"/>
      <c r="F459" s="29"/>
    </row>
    <row r="460" spans="5:6" s="28" customFormat="1">
      <c r="E460" s="29"/>
      <c r="F460" s="29"/>
    </row>
    <row r="461" spans="5:6" s="28" customFormat="1">
      <c r="E461" s="29"/>
      <c r="F461" s="29"/>
    </row>
    <row r="462" spans="5:6" s="28" customFormat="1">
      <c r="E462" s="29"/>
      <c r="F462" s="29"/>
    </row>
    <row r="463" spans="5:6" s="28" customFormat="1">
      <c r="E463" s="29"/>
      <c r="F463" s="29"/>
    </row>
    <row r="464" spans="5:6" s="28" customFormat="1">
      <c r="E464" s="29"/>
      <c r="F464" s="29"/>
    </row>
    <row r="465" spans="5:6" s="28" customFormat="1">
      <c r="E465" s="29"/>
      <c r="F465" s="29"/>
    </row>
    <row r="466" spans="5:6" s="28" customFormat="1">
      <c r="E466" s="29"/>
      <c r="F466" s="29"/>
    </row>
    <row r="467" spans="5:6" s="28" customFormat="1">
      <c r="E467" s="29"/>
      <c r="F467" s="29"/>
    </row>
    <row r="468" spans="5:6" s="28" customFormat="1">
      <c r="E468" s="29"/>
      <c r="F468" s="29"/>
    </row>
    <row r="469" spans="5:6" s="28" customFormat="1">
      <c r="E469" s="29"/>
      <c r="F469" s="29"/>
    </row>
    <row r="470" spans="5:6" s="28" customFormat="1">
      <c r="E470" s="29"/>
      <c r="F470" s="29"/>
    </row>
    <row r="471" spans="5:6" s="28" customFormat="1">
      <c r="E471" s="29"/>
      <c r="F471" s="29"/>
    </row>
    <row r="472" spans="5:6" s="28" customFormat="1">
      <c r="E472" s="29"/>
      <c r="F472" s="29"/>
    </row>
    <row r="473" spans="5:6" s="28" customFormat="1">
      <c r="E473" s="29"/>
      <c r="F473" s="29"/>
    </row>
    <row r="474" spans="5:6" s="28" customFormat="1">
      <c r="E474" s="29"/>
      <c r="F474" s="29"/>
    </row>
    <row r="475" spans="5:6" s="28" customFormat="1">
      <c r="E475" s="29"/>
      <c r="F475" s="29"/>
    </row>
    <row r="476" spans="5:6" s="28" customFormat="1">
      <c r="E476" s="29"/>
      <c r="F476" s="29"/>
    </row>
    <row r="477" spans="5:6" s="28" customFormat="1">
      <c r="E477" s="29"/>
      <c r="F477" s="29"/>
    </row>
    <row r="478" spans="5:6" s="28" customFormat="1">
      <c r="E478" s="29"/>
      <c r="F478" s="29"/>
    </row>
    <row r="479" spans="5:6" s="28" customFormat="1">
      <c r="E479" s="29"/>
      <c r="F479" s="29"/>
    </row>
    <row r="480" spans="5:6" s="28" customFormat="1">
      <c r="E480" s="29"/>
      <c r="F480" s="29"/>
    </row>
    <row r="481" spans="5:6" s="28" customFormat="1">
      <c r="E481" s="29"/>
      <c r="F481" s="29"/>
    </row>
    <row r="482" spans="5:6" s="28" customFormat="1">
      <c r="E482" s="29"/>
      <c r="F482" s="29"/>
    </row>
    <row r="483" spans="5:6" s="28" customFormat="1">
      <c r="E483" s="29"/>
      <c r="F483" s="29"/>
    </row>
    <row r="484" spans="5:6" s="28" customFormat="1">
      <c r="E484" s="29"/>
      <c r="F484" s="29"/>
    </row>
    <row r="485" spans="5:6" s="28" customFormat="1">
      <c r="E485" s="29"/>
      <c r="F485" s="29"/>
    </row>
    <row r="486" spans="5:6" s="28" customFormat="1">
      <c r="E486" s="29"/>
      <c r="F486" s="29"/>
    </row>
    <row r="487" spans="5:6" s="28" customFormat="1">
      <c r="E487" s="29"/>
      <c r="F487" s="29"/>
    </row>
    <row r="488" spans="5:6" s="28" customFormat="1">
      <c r="E488" s="29"/>
      <c r="F488" s="29"/>
    </row>
    <row r="489" spans="5:6" s="28" customFormat="1">
      <c r="E489" s="29"/>
      <c r="F489" s="29"/>
    </row>
    <row r="490" spans="5:6" s="28" customFormat="1">
      <c r="E490" s="29"/>
      <c r="F490" s="29"/>
    </row>
    <row r="491" spans="5:6" s="28" customFormat="1">
      <c r="E491" s="29"/>
      <c r="F491" s="29"/>
    </row>
    <row r="492" spans="5:6" s="28" customFormat="1">
      <c r="E492" s="29"/>
      <c r="F492" s="29"/>
    </row>
    <row r="493" spans="5:6" s="28" customFormat="1">
      <c r="E493" s="29"/>
      <c r="F493" s="29"/>
    </row>
    <row r="494" spans="5:6" s="28" customFormat="1">
      <c r="E494" s="29"/>
      <c r="F494" s="29"/>
    </row>
    <row r="495" spans="5:6" s="28" customFormat="1">
      <c r="E495" s="29"/>
      <c r="F495" s="29"/>
    </row>
    <row r="496" spans="5:6" s="28" customFormat="1">
      <c r="E496" s="29"/>
      <c r="F496" s="29"/>
    </row>
    <row r="497" spans="5:6" s="28" customFormat="1">
      <c r="E497" s="29"/>
      <c r="F497" s="29"/>
    </row>
    <row r="498" spans="5:6" s="28" customFormat="1">
      <c r="E498" s="29"/>
      <c r="F498" s="29"/>
    </row>
    <row r="499" spans="5:6" s="28" customFormat="1">
      <c r="E499" s="29"/>
      <c r="F499" s="29"/>
    </row>
    <row r="500" spans="5:6" s="28" customFormat="1">
      <c r="E500" s="29"/>
      <c r="F500" s="29"/>
    </row>
    <row r="501" spans="5:6" s="28" customFormat="1">
      <c r="E501" s="29"/>
      <c r="F501" s="29"/>
    </row>
    <row r="502" spans="5:6" s="28" customFormat="1">
      <c r="E502" s="29"/>
      <c r="F502" s="29"/>
    </row>
    <row r="503" spans="5:6" s="28" customFormat="1">
      <c r="E503" s="29"/>
      <c r="F503" s="29"/>
    </row>
    <row r="504" spans="5:6" s="28" customFormat="1">
      <c r="E504" s="29"/>
      <c r="F504" s="29"/>
    </row>
    <row r="505" spans="5:6" s="28" customFormat="1">
      <c r="E505" s="29"/>
      <c r="F505" s="29"/>
    </row>
    <row r="506" spans="5:6" s="28" customFormat="1">
      <c r="E506" s="29"/>
      <c r="F506" s="29"/>
    </row>
    <row r="507" spans="5:6" s="28" customFormat="1">
      <c r="E507" s="29"/>
      <c r="F507" s="29"/>
    </row>
    <row r="508" spans="5:6" s="28" customFormat="1">
      <c r="E508" s="29"/>
      <c r="F508" s="29"/>
    </row>
    <row r="509" spans="5:6" s="28" customFormat="1">
      <c r="E509" s="29"/>
      <c r="F509" s="29"/>
    </row>
    <row r="510" spans="5:6" s="28" customFormat="1">
      <c r="E510" s="29"/>
      <c r="F510" s="29"/>
    </row>
    <row r="511" spans="5:6" s="28" customFormat="1">
      <c r="E511" s="29"/>
      <c r="F511" s="29"/>
    </row>
    <row r="512" spans="5:6" s="28" customFormat="1">
      <c r="E512" s="29"/>
      <c r="F512" s="29"/>
    </row>
    <row r="513" spans="5:6" s="28" customFormat="1">
      <c r="E513" s="29"/>
      <c r="F513" s="29"/>
    </row>
    <row r="514" spans="5:6" s="28" customFormat="1">
      <c r="E514" s="29"/>
      <c r="F514" s="29"/>
    </row>
    <row r="515" spans="5:6" s="28" customFormat="1">
      <c r="E515" s="29"/>
      <c r="F515" s="29"/>
    </row>
    <row r="516" spans="5:6" s="28" customFormat="1">
      <c r="E516" s="29"/>
      <c r="F516" s="29"/>
    </row>
    <row r="517" spans="5:6" s="28" customFormat="1">
      <c r="E517" s="29"/>
      <c r="F517" s="29"/>
    </row>
    <row r="518" spans="5:6" s="28" customFormat="1">
      <c r="E518" s="29"/>
      <c r="F518" s="29"/>
    </row>
    <row r="519" spans="5:6" s="28" customFormat="1">
      <c r="E519" s="29"/>
      <c r="F519" s="29"/>
    </row>
    <row r="520" spans="5:6" s="28" customFormat="1">
      <c r="E520" s="29"/>
      <c r="F520" s="29"/>
    </row>
    <row r="521" spans="5:6" s="28" customFormat="1">
      <c r="E521" s="29"/>
      <c r="F521" s="29"/>
    </row>
    <row r="522" spans="5:6" s="28" customFormat="1">
      <c r="E522" s="29"/>
      <c r="F522" s="29"/>
    </row>
    <row r="523" spans="5:6" s="28" customFormat="1">
      <c r="E523" s="29"/>
      <c r="F523" s="29"/>
    </row>
    <row r="524" spans="5:6" s="28" customFormat="1">
      <c r="E524" s="29"/>
      <c r="F524" s="29"/>
    </row>
    <row r="525" spans="5:6" s="28" customFormat="1">
      <c r="E525" s="29"/>
      <c r="F525" s="29"/>
    </row>
    <row r="526" spans="5:6" s="28" customFormat="1">
      <c r="E526" s="29"/>
      <c r="F526" s="29"/>
    </row>
    <row r="527" spans="5:6" s="28" customFormat="1">
      <c r="E527" s="29"/>
      <c r="F527" s="29"/>
    </row>
    <row r="528" spans="5:6" s="28" customFormat="1">
      <c r="E528" s="29"/>
      <c r="F528" s="29"/>
    </row>
    <row r="529" spans="5:6" s="28" customFormat="1">
      <c r="E529" s="29"/>
      <c r="F529" s="29"/>
    </row>
    <row r="530" spans="5:6" s="28" customFormat="1">
      <c r="E530" s="29"/>
      <c r="F530" s="29"/>
    </row>
    <row r="531" spans="5:6" s="28" customFormat="1">
      <c r="E531" s="29"/>
      <c r="F531" s="29"/>
    </row>
    <row r="532" spans="5:6" s="28" customFormat="1">
      <c r="E532" s="29"/>
      <c r="F532" s="29"/>
    </row>
    <row r="533" spans="5:6" s="28" customFormat="1">
      <c r="E533" s="29"/>
      <c r="F533" s="29"/>
    </row>
    <row r="534" spans="5:6" s="28" customFormat="1">
      <c r="E534" s="29"/>
      <c r="F534" s="29"/>
    </row>
    <row r="535" spans="5:6" s="28" customFormat="1">
      <c r="E535" s="29"/>
      <c r="F535" s="29"/>
    </row>
    <row r="536" spans="5:6" s="28" customFormat="1">
      <c r="E536" s="29"/>
      <c r="F536" s="29"/>
    </row>
    <row r="537" spans="5:6" s="28" customFormat="1">
      <c r="E537" s="29"/>
      <c r="F537" s="29"/>
    </row>
    <row r="538" spans="5:6" s="28" customFormat="1">
      <c r="E538" s="29"/>
      <c r="F538" s="29"/>
    </row>
    <row r="539" spans="5:6" s="28" customFormat="1">
      <c r="E539" s="29"/>
      <c r="F539" s="29"/>
    </row>
    <row r="540" spans="5:6" s="28" customFormat="1">
      <c r="E540" s="29"/>
      <c r="F540" s="29"/>
    </row>
    <row r="541" spans="5:6" s="28" customFormat="1">
      <c r="E541" s="29"/>
      <c r="F541" s="29"/>
    </row>
    <row r="542" spans="5:6" s="28" customFormat="1">
      <c r="E542" s="29"/>
      <c r="F542" s="29"/>
    </row>
    <row r="543" spans="5:6" s="28" customFormat="1">
      <c r="E543" s="29"/>
      <c r="F543" s="29"/>
    </row>
    <row r="544" spans="5:6" s="28" customFormat="1">
      <c r="E544" s="29"/>
      <c r="F544" s="29"/>
    </row>
    <row r="545" spans="5:6" s="28" customFormat="1">
      <c r="E545" s="29"/>
      <c r="F545" s="29"/>
    </row>
    <row r="546" spans="5:6" s="28" customFormat="1">
      <c r="E546" s="29"/>
      <c r="F546" s="29"/>
    </row>
    <row r="547" spans="5:6" s="28" customFormat="1">
      <c r="E547" s="29"/>
      <c r="F547" s="29"/>
    </row>
    <row r="548" spans="5:6" s="28" customFormat="1">
      <c r="E548" s="29"/>
      <c r="F548" s="29"/>
    </row>
    <row r="549" spans="5:6" s="28" customFormat="1">
      <c r="E549" s="29"/>
      <c r="F549" s="29"/>
    </row>
    <row r="550" spans="5:6" s="28" customFormat="1">
      <c r="E550" s="29"/>
      <c r="F550" s="29"/>
    </row>
    <row r="551" spans="5:6" s="28" customFormat="1">
      <c r="E551" s="29"/>
      <c r="F551" s="29"/>
    </row>
    <row r="552" spans="5:6" s="28" customFormat="1">
      <c r="E552" s="29"/>
      <c r="F552" s="29"/>
    </row>
    <row r="553" spans="5:6" s="28" customFormat="1">
      <c r="E553" s="29"/>
      <c r="F553" s="29"/>
    </row>
    <row r="554" spans="5:6" s="28" customFormat="1">
      <c r="E554" s="29"/>
      <c r="F554" s="29"/>
    </row>
    <row r="555" spans="5:6" s="28" customFormat="1">
      <c r="E555" s="29"/>
      <c r="F555" s="29"/>
    </row>
    <row r="556" spans="5:6" s="28" customFormat="1">
      <c r="E556" s="29"/>
      <c r="F556" s="29"/>
    </row>
    <row r="557" spans="5:6" s="28" customFormat="1">
      <c r="E557" s="29"/>
      <c r="F557" s="29"/>
    </row>
    <row r="558" spans="5:6" s="28" customFormat="1">
      <c r="E558" s="29"/>
      <c r="F558" s="29"/>
    </row>
    <row r="559" spans="5:6" s="28" customFormat="1">
      <c r="E559" s="29"/>
      <c r="F559" s="29"/>
    </row>
    <row r="560" spans="5:6" s="28" customFormat="1">
      <c r="E560" s="29"/>
      <c r="F560" s="29"/>
    </row>
    <row r="561" spans="5:6" s="28" customFormat="1">
      <c r="E561" s="29"/>
      <c r="F561" s="29"/>
    </row>
    <row r="562" spans="5:6" s="28" customFormat="1">
      <c r="E562" s="29"/>
      <c r="F562" s="29"/>
    </row>
    <row r="563" spans="5:6" s="28" customFormat="1">
      <c r="E563" s="29"/>
      <c r="F563" s="29"/>
    </row>
    <row r="564" spans="5:6" s="28" customFormat="1">
      <c r="E564" s="29"/>
      <c r="F564" s="29"/>
    </row>
    <row r="565" spans="5:6" s="28" customFormat="1">
      <c r="E565" s="29"/>
      <c r="F565" s="29"/>
    </row>
    <row r="566" spans="5:6" s="28" customFormat="1">
      <c r="E566" s="29"/>
      <c r="F566" s="29"/>
    </row>
    <row r="567" spans="5:6" s="28" customFormat="1">
      <c r="E567" s="29"/>
      <c r="F567" s="29"/>
    </row>
    <row r="568" spans="5:6" s="28" customFormat="1">
      <c r="E568" s="29"/>
      <c r="F568" s="29"/>
    </row>
    <row r="569" spans="5:6" s="28" customFormat="1">
      <c r="E569" s="29"/>
      <c r="F569" s="29"/>
    </row>
    <row r="570" spans="5:6" s="28" customFormat="1">
      <c r="E570" s="29"/>
      <c r="F570" s="29"/>
    </row>
    <row r="571" spans="5:6" s="28" customFormat="1">
      <c r="E571" s="29"/>
      <c r="F571" s="29"/>
    </row>
    <row r="572" spans="5:6" s="28" customFormat="1">
      <c r="E572" s="29"/>
      <c r="F572" s="29"/>
    </row>
    <row r="573" spans="5:6" s="28" customFormat="1">
      <c r="E573" s="29"/>
      <c r="F573" s="29"/>
    </row>
    <row r="574" spans="5:6" s="28" customFormat="1">
      <c r="E574" s="29"/>
      <c r="F574" s="29"/>
    </row>
    <row r="575" spans="5:6" s="28" customFormat="1">
      <c r="E575" s="29"/>
      <c r="F575" s="29"/>
    </row>
    <row r="576" spans="5:6" s="28" customFormat="1">
      <c r="E576" s="29"/>
      <c r="F576" s="29"/>
    </row>
    <row r="577" spans="5:6" s="28" customFormat="1">
      <c r="E577" s="29"/>
      <c r="F577" s="29"/>
    </row>
    <row r="578" spans="5:6" s="28" customFormat="1">
      <c r="E578" s="29"/>
      <c r="F578" s="29"/>
    </row>
    <row r="579" spans="5:6" s="28" customFormat="1">
      <c r="E579" s="29"/>
      <c r="F579" s="29"/>
    </row>
    <row r="580" spans="5:6" s="28" customFormat="1">
      <c r="E580" s="29"/>
      <c r="F580" s="29"/>
    </row>
    <row r="581" spans="5:6" s="28" customFormat="1">
      <c r="E581" s="29"/>
      <c r="F581" s="29"/>
    </row>
    <row r="582" spans="5:6" s="28" customFormat="1">
      <c r="E582" s="29"/>
      <c r="F582" s="29"/>
    </row>
    <row r="583" spans="5:6" s="28" customFormat="1">
      <c r="E583" s="29"/>
      <c r="F583" s="29"/>
    </row>
    <row r="584" spans="5:6" s="28" customFormat="1">
      <c r="E584" s="29"/>
      <c r="F584" s="29"/>
    </row>
    <row r="585" spans="5:6" s="28" customFormat="1">
      <c r="E585" s="29"/>
      <c r="F585" s="29"/>
    </row>
    <row r="586" spans="5:6" s="28" customFormat="1">
      <c r="E586" s="29"/>
      <c r="F586" s="29"/>
    </row>
    <row r="587" spans="5:6" s="28" customFormat="1">
      <c r="E587" s="29"/>
      <c r="F587" s="29"/>
    </row>
    <row r="588" spans="5:6" s="28" customFormat="1">
      <c r="E588" s="29"/>
      <c r="F588" s="29"/>
    </row>
    <row r="589" spans="5:6" s="28" customFormat="1">
      <c r="E589" s="29"/>
      <c r="F589" s="29"/>
    </row>
    <row r="590" spans="5:6" s="28" customFormat="1">
      <c r="E590" s="29"/>
      <c r="F590" s="29"/>
    </row>
    <row r="591" spans="5:6" s="28" customFormat="1">
      <c r="E591" s="29"/>
      <c r="F591" s="29"/>
    </row>
    <row r="592" spans="5:6" s="28" customFormat="1">
      <c r="E592" s="29"/>
      <c r="F592" s="29"/>
    </row>
    <row r="593" spans="5:6" s="28" customFormat="1">
      <c r="E593" s="29"/>
      <c r="F593" s="29"/>
    </row>
    <row r="594" spans="5:6" s="28" customFormat="1">
      <c r="E594" s="29"/>
      <c r="F594" s="29"/>
    </row>
    <row r="595" spans="5:6" s="28" customFormat="1">
      <c r="E595" s="29"/>
      <c r="F595" s="29"/>
    </row>
    <row r="596" spans="5:6" s="28" customFormat="1">
      <c r="E596" s="29"/>
      <c r="F596" s="29"/>
    </row>
    <row r="597" spans="5:6" s="28" customFormat="1">
      <c r="E597" s="29"/>
      <c r="F597" s="29"/>
    </row>
    <row r="598" spans="5:6" s="28" customFormat="1">
      <c r="E598" s="29"/>
      <c r="F598" s="29"/>
    </row>
    <row r="599" spans="5:6" s="28" customFormat="1">
      <c r="E599" s="29"/>
      <c r="F599" s="29"/>
    </row>
    <row r="600" spans="5:6" s="28" customFormat="1">
      <c r="E600" s="29"/>
      <c r="F600" s="29"/>
    </row>
    <row r="601" spans="5:6" s="28" customFormat="1">
      <c r="E601" s="29"/>
      <c r="F601" s="29"/>
    </row>
    <row r="602" spans="5:6" s="28" customFormat="1">
      <c r="E602" s="29"/>
      <c r="F602" s="29"/>
    </row>
    <row r="603" spans="5:6" s="28" customFormat="1">
      <c r="E603" s="29"/>
      <c r="F603" s="29"/>
    </row>
    <row r="604" spans="5:6" s="28" customFormat="1">
      <c r="E604" s="29"/>
      <c r="F604" s="29"/>
    </row>
    <row r="605" spans="5:6" s="28" customFormat="1">
      <c r="E605" s="29"/>
      <c r="F605" s="29"/>
    </row>
    <row r="606" spans="5:6" s="28" customFormat="1">
      <c r="E606" s="29"/>
      <c r="F606" s="29"/>
    </row>
    <row r="607" spans="5:6" s="28" customFormat="1">
      <c r="E607" s="29"/>
      <c r="F607" s="29"/>
    </row>
    <row r="608" spans="5:6" s="28" customFormat="1">
      <c r="E608" s="29"/>
      <c r="F608" s="29"/>
    </row>
    <row r="609" spans="5:6" s="28" customFormat="1">
      <c r="E609" s="29"/>
      <c r="F609" s="29"/>
    </row>
    <row r="610" spans="5:6" s="28" customFormat="1">
      <c r="E610" s="29"/>
      <c r="F610" s="29"/>
    </row>
    <row r="611" spans="5:6" s="28" customFormat="1">
      <c r="E611" s="29"/>
      <c r="F611" s="29"/>
    </row>
    <row r="612" spans="5:6" s="28" customFormat="1">
      <c r="E612" s="29"/>
      <c r="F612" s="29"/>
    </row>
    <row r="613" spans="5:6" s="28" customFormat="1">
      <c r="E613" s="29"/>
      <c r="F613" s="29"/>
    </row>
    <row r="614" spans="5:6" s="28" customFormat="1">
      <c r="E614" s="29"/>
      <c r="F614" s="29"/>
    </row>
    <row r="615" spans="5:6" s="28" customFormat="1">
      <c r="E615" s="29"/>
      <c r="F615" s="29"/>
    </row>
    <row r="616" spans="5:6" s="28" customFormat="1">
      <c r="E616" s="29"/>
      <c r="F616" s="29"/>
    </row>
    <row r="617" spans="5:6" s="28" customFormat="1">
      <c r="E617" s="29"/>
      <c r="F617" s="29"/>
    </row>
    <row r="618" spans="5:6" s="28" customFormat="1">
      <c r="E618" s="29"/>
      <c r="F618" s="29"/>
    </row>
    <row r="619" spans="5:6" s="28" customFormat="1">
      <c r="E619" s="29"/>
      <c r="F619" s="29"/>
    </row>
    <row r="620" spans="5:6" s="28" customFormat="1">
      <c r="E620" s="29"/>
      <c r="F620" s="29"/>
    </row>
    <row r="621" spans="5:6" s="28" customFormat="1">
      <c r="E621" s="29"/>
      <c r="F621" s="29"/>
    </row>
    <row r="622" spans="5:6" s="28" customFormat="1">
      <c r="E622" s="29"/>
      <c r="F622" s="29"/>
    </row>
    <row r="623" spans="5:6" s="28" customFormat="1">
      <c r="E623" s="29"/>
      <c r="F623" s="29"/>
    </row>
    <row r="624" spans="5:6" s="28" customFormat="1">
      <c r="E624" s="29"/>
      <c r="F624" s="29"/>
    </row>
    <row r="625" spans="5:6" s="28" customFormat="1">
      <c r="E625" s="29"/>
      <c r="F625" s="29"/>
    </row>
  </sheetData>
  <sheetProtection password="C384" sheet="1" objects="1" scenarios="1"/>
  <mergeCells count="1">
    <mergeCell ref="A1:J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02"/>
  <sheetViews>
    <sheetView topLeftCell="B1" workbookViewId="0">
      <selection activeCell="B1" sqref="B1"/>
    </sheetView>
  </sheetViews>
  <sheetFormatPr defaultRowHeight="12.75"/>
  <cols>
    <col min="1" max="1" width="9.140625" style="27" hidden="1" customWidth="1"/>
    <col min="2" max="16384" width="9.140625" style="27"/>
  </cols>
  <sheetData>
    <row r="1" spans="1:1">
      <c r="A1" s="27" t="str">
        <f>CONCATENATE(KUNDU!D8,"#",KUNDU!E8,"#",KUNDU!G8,"#",KUNDU!F8,".00","#","#",KUNDU!I8,"#",KUNDU!C8,"#",KUNDU!J8)</f>
        <v>99999999999#01234#01/08/2016#200.00##NEFT00000000#ABC Pvt Ltd#NEFT / RTGS</v>
      </c>
    </row>
    <row r="2" spans="1:1">
      <c r="A2" s="27" t="str">
        <f>CONCATENATE(KUNDU!D9,"#",KUNDU!E9,"#",KUNDU!G9,"#","#",KUNDU!F9,".00","#",KUNDU!I9,"#",KUNDU!C9,"#",KUNDU!J9)</f>
        <v>012345678901234#UTIB0000000#01/08/2016##1.00#NEFT00000001#Sachin Tendulkar#NEFT / RTGS</v>
      </c>
    </row>
    <row r="3" spans="1:1">
      <c r="A3" s="27" t="str">
        <f>CONCATENATE(KUNDU!D10,"#",KUNDU!E10,"#",KUNDU!G10,"#","#",KUNDU!F10,".00","#",KUNDU!I10,"#",KUNDU!C10,"#",KUNDU!J10)</f>
        <v>09876543210987#HDFC0000000#01/08/2016##1.00#NEFT00000002#Sourav Ganguly#NEFT / RTGS</v>
      </c>
    </row>
    <row r="4" spans="1:1">
      <c r="A4" s="27" t="str">
        <f>CONCATENATE(KUNDU!D11,"#",KUNDU!E11,"#",KUNDU!G11,"#","#",KUNDU!F11,".00","#",KUNDU!I11,"#",KUNDU!C11,"#",KUNDU!J11)</f>
        <v>011223344556677#UTIB0000000#01/08/2016##1.00#NEFT00000003#Rahul Dravid#NEFT / RTGS</v>
      </c>
    </row>
    <row r="5" spans="1:1">
      <c r="A5" s="27" t="str">
        <f>CONCATENATE(KUNDU!D12,"#",KUNDU!E12,"#",KUNDU!G12,"#","#",KUNDU!F12,".00","#",KUNDU!I12,"#",KUNDU!C12,"#",KUNDU!J12)</f>
        <v>099887766554433#UTIB0000000#01/08/2016##1.00#NEFT00000004#Anil Kumble#NEFT / RTGS</v>
      </c>
    </row>
    <row r="6" spans="1:1">
      <c r="A6" s="27" t="str">
        <f>CONCATENATE(KUNDU!D13,"#",KUNDU!E13,"#",KUNDU!G13,"#","#",KUNDU!F13,".00","#",KUNDU!I13,"#",KUNDU!C13,"#",KUNDU!J13)</f>
        <v>0090000000001#INDB0000000#01/08/2016##1.00#NEFT00000005#Kishore Kumar Ganguly#NEFT / RTGS</v>
      </c>
    </row>
    <row r="7" spans="1:1">
      <c r="A7" s="27" t="str">
        <f>CONCATENATE(KUNDU!D14,"#",KUNDU!E14,"#",KUNDU!G14,"#","#",KUNDU!F14,".00","#",KUNDU!I14,"#",KUNDU!C14,"#",KUNDU!J14)</f>
        <v>0090000000002#ICIC0000000#01/08/2016##1.00#NEFT00000006#Md. Rafi#NEFT / RTGS</v>
      </c>
    </row>
    <row r="8" spans="1:1">
      <c r="A8" s="27" t="str">
        <f>CONCATENATE(KUNDU!D15,"#",KUNDU!E15,"#",KUNDU!G15,"#","#",KUNDU!F15,".00","#",KUNDU!I15,"#",KUNDU!C15,"#",KUNDU!J15)</f>
        <v>0090000000003#HDFC0000000#01/08/2016##1.00#NEFT00000007#Lata Mangeskar#NEFT / RTGS</v>
      </c>
    </row>
    <row r="9" spans="1:1">
      <c r="A9" s="27" t="str">
        <f>CONCATENATE(KUNDU!D16,"#",KUNDU!E16,"#",KUNDU!G16,"#","#",KUNDU!F16,".00","#",KUNDU!I16,"#",KUNDU!C16,"#",KUNDU!J16)</f>
        <v>0090000000004#HDFC0000000#01/08/2016##1.00#NEFT00000008#Lala Amarnath#NEFT / RTGS</v>
      </c>
    </row>
    <row r="10" spans="1:1">
      <c r="A10" s="27" t="str">
        <f>CONCATENATE(KUNDU!D17,"#",KUNDU!E17,"#",KUNDU!G17,"#","#",KUNDU!F17,".00","#",KUNDU!I17,"#",KUNDU!C17,"#",KUNDU!J17)</f>
        <v>0090000000005#HDFC0000000#01/08/2016##1.00#NEFT00000009#Amitabh Bacchan#NEFT / RTGS</v>
      </c>
    </row>
    <row r="11" spans="1:1">
      <c r="A11" s="27" t="str">
        <f>CONCATENATE(KUNDU!D18,"#",KUNDU!E18,"#",KUNDU!G18,"#","#",KUNDU!F18,".00","#",KUNDU!I18,"#",KUNDU!C18,"#",KUNDU!J18)</f>
        <v>0090000000006#INDB0000000#01/08/2016##1.00#NEFT00000010#Mithun Chakraborty#NEFT / RTGS</v>
      </c>
    </row>
    <row r="12" spans="1:1">
      <c r="A12" s="27" t="str">
        <f>CONCATENATE(KUNDU!D19,"#",KUNDU!E19,"#",KUNDU!G19,"#","#",KUNDU!F19,".00","#",KUNDU!I19,"#",KUNDU!C19,"#",KUNDU!J19)</f>
        <v>0090000000007#INDB0000000#01/08/2016##1.00#NEFT00000011#Sahruk Khan#NEFT / RTGS</v>
      </c>
    </row>
    <row r="13" spans="1:1">
      <c r="A13" s="27" t="str">
        <f>CONCATENATE(KUNDU!D20,"#",KUNDU!E20,"#",KUNDU!G20,"#","#",KUNDU!F20,".00","#",KUNDU!I20,"#",KUNDU!C20,"#",KUNDU!J20)</f>
        <v>0090000000008#INDB0000000#01/08/2016##1.00#NEFT00000012#Abhijit Kundu#NEFT / RTGS</v>
      </c>
    </row>
    <row r="14" spans="1:1">
      <c r="A14" s="27" t="str">
        <f>CONCATENATE(KUNDU!D21,"#",KUNDU!E21,"#",KUNDU!G21,"#","#",KUNDU!F21,".00","#",KUNDU!I21,"#",KUNDU!C21,"#",KUNDU!J21)</f>
        <v>0090000000013#INDB0000000#01/08/2016##1.00#NEFT00000013#Amir Khan#NEFT / RTGS</v>
      </c>
    </row>
    <row r="15" spans="1:1">
      <c r="A15" s="27" t="str">
        <f>CONCATENATE(KUNDU!D22,"#",KUNDU!E22,"#",KUNDU!G22,"#","#",KUNDU!F22,".00","#",KUNDU!I22,"#",KUNDU!C22,"#",KUNDU!J22)</f>
        <v>0090000000014#INDB0000000#01/08/2016##1.00#NEFT00000014#Salman Khan#NEFT / RTGS</v>
      </c>
    </row>
    <row r="16" spans="1:1">
      <c r="A16" s="27" t="str">
        <f>CONCATENATE(KUNDU!D23,"#",KUNDU!E23,"#",KUNDU!G23,"#","#",KUNDU!F23,".00","#",KUNDU!I23,"#",KUNDU!C23,"#",KUNDU!J23)</f>
        <v>0090000000015#INDB0000000#01/08/2016##1.00#NEFT00000015#Rahul Dravid#NEFT / RTGS</v>
      </c>
    </row>
    <row r="17" spans="1:1">
      <c r="A17" s="27" t="str">
        <f>CONCATENATE(KUNDU!D24,"#",KUNDU!E24,"#",KUNDU!G24,"#","#",KUNDU!F24,".00","#",KUNDU!I24,"#",KUNDU!C24,"#",KUNDU!J24)</f>
        <v>0090000000016#INDB0000000#01/08/2016##1.00#NEFT00000016#Anil Kumble#NEFT / RTGS</v>
      </c>
    </row>
    <row r="18" spans="1:1">
      <c r="A18" s="27" t="str">
        <f>CONCATENATE(KUNDU!D25,"#",KUNDU!E25,"#",KUNDU!G25,"#","#",KUNDU!F25,".00","#",KUNDU!I25,"#",KUNDU!C25,"#",KUNDU!J25)</f>
        <v>0090000000017#INDB0000000#01/08/2016##1.00#NEFT00000017#Kishore Kumar Ganguly#NEFT / RTGS</v>
      </c>
    </row>
    <row r="19" spans="1:1">
      <c r="A19" s="27" t="str">
        <f>CONCATENATE(KUNDU!D26,"#",KUNDU!E26,"#",KUNDU!G26,"#","#",KUNDU!F26,".00","#",KUNDU!I26,"#",KUNDU!C26,"#",KUNDU!J26)</f>
        <v>0090000000018#INDB0000000#01/08/2016##1.00#NEFT00000018#Md. Rafi#NEFT / RTGS</v>
      </c>
    </row>
    <row r="20" spans="1:1">
      <c r="A20" s="27" t="str">
        <f>CONCATENATE(KUNDU!D27,"#",KUNDU!E27,"#",KUNDU!G27,"#","#",KUNDU!F27,".00","#",KUNDU!I27,"#",KUNDU!C27,"#",KUNDU!J27)</f>
        <v>0090000000019#INDB0000000#01/08/2016##1.00#NEFT00000019#Lata Mangeskar#NEFT / RTGS</v>
      </c>
    </row>
    <row r="21" spans="1:1">
      <c r="A21" s="27" t="str">
        <f>CONCATENATE(KUNDU!D28,"#",KUNDU!E28,"#",KUNDU!G28,"#","#",KUNDU!F28,".00","#",KUNDU!I28,"#",KUNDU!C28,"#",KUNDU!J28)</f>
        <v>0090000000020#INDB0000000#01/08/2016##1.00#NEFT00000020#Lala Amarnath#NEFT / RTGS</v>
      </c>
    </row>
    <row r="22" spans="1:1">
      <c r="A22" s="27" t="str">
        <f>CONCATENATE(KUNDU!D29,"#",KUNDU!E29,"#",KUNDU!G29,"#","#",KUNDU!F29,".00","#",KUNDU!I29,"#",KUNDU!C29,"#",KUNDU!J29)</f>
        <v>0090000000021#HDFC0000000#01/08/2016##1.00#NEFT00000021#Amitabh Bacchan#NEFT / RTGS</v>
      </c>
    </row>
    <row r="23" spans="1:1">
      <c r="A23" s="27" t="str">
        <f>CONCATENATE(KUNDU!D30,"#",KUNDU!E30,"#",KUNDU!G30,"#","#",KUNDU!F30,".00","#",KUNDU!I30,"#",KUNDU!C30,"#",KUNDU!J30)</f>
        <v>0090000000022#HDFC0000000#01/08/2016##1.00#NEFT00000022#Mithun Chakraborty#NEFT / RTGS</v>
      </c>
    </row>
    <row r="24" spans="1:1">
      <c r="A24" s="27" t="str">
        <f>CONCATENATE(KUNDU!D31,"#",KUNDU!E31,"#",KUNDU!G31,"#","#",KUNDU!F31,".00","#",KUNDU!I31,"#",KUNDU!C31,"#",KUNDU!J31)</f>
        <v>0090000000023#HDFC0000000#01/08/2016##1.00#NEFT00000023#Sahruk Khan#NEFT / RTGS</v>
      </c>
    </row>
    <row r="25" spans="1:1">
      <c r="A25" s="27" t="str">
        <f>CONCATENATE(KUNDU!D32,"#",KUNDU!E32,"#",KUNDU!G32,"#","#",KUNDU!F32,".00","#",KUNDU!I32,"#",KUNDU!C32,"#",KUNDU!J32)</f>
        <v>0090000000024#HDFC0000000#01/08/2016##1.00#NEFT00000024#Abhijit Kundu#NEFT / RTGS</v>
      </c>
    </row>
    <row r="26" spans="1:1">
      <c r="A26" s="27" t="str">
        <f>CONCATENATE(KUNDU!D33,"#",KUNDU!E33,"#",KUNDU!G33,"#","#",KUNDU!F33,".00","#",KUNDU!I33,"#",KUNDU!C33,"#",KUNDU!J33)</f>
        <v>0090000000025#HDFC0000000#01/08/2016##1.00#NEFT00000025#Sachin Tendulkar#NEFT / RTGS</v>
      </c>
    </row>
    <row r="27" spans="1:1">
      <c r="A27" s="27" t="str">
        <f>CONCATENATE(KUNDU!D34,"#",KUNDU!E34,"#",KUNDU!G34,"#","#",KUNDU!F34,".00","#",KUNDU!I34,"#",KUNDU!C34,"#",KUNDU!J34)</f>
        <v>0090000000026#HDFC0000000#01/08/2016##1.00#NEFT00000026#Sourav Ganguly#NEFT / RTGS</v>
      </c>
    </row>
    <row r="28" spans="1:1">
      <c r="A28" s="27" t="str">
        <f>CONCATENATE(KUNDU!D35,"#",KUNDU!E35,"#",KUNDU!G35,"#","#",KUNDU!F35,".00","#",KUNDU!I35,"#",KUNDU!C35,"#",KUNDU!J35)</f>
        <v>0090000000027#HDFC0000000#01/08/2016##1.00#NEFT00000027#Rahul Dravid#NEFT / RTGS</v>
      </c>
    </row>
    <row r="29" spans="1:1">
      <c r="A29" s="27" t="str">
        <f>CONCATENATE(KUNDU!D36,"#",KUNDU!E36,"#",KUNDU!G36,"#","#",KUNDU!F36,".00","#",KUNDU!I36,"#",KUNDU!C36,"#",KUNDU!J36)</f>
        <v>0090000000028#HDFC0000000#01/08/2016##1.00#NEFT00000028#Anil Kumble#NEFT / RTGS</v>
      </c>
    </row>
    <row r="30" spans="1:1">
      <c r="A30" s="27" t="str">
        <f>CONCATENATE(KUNDU!D37,"#",KUNDU!E37,"#",KUNDU!G37,"#","#",KUNDU!F37,".00","#",KUNDU!I37,"#",KUNDU!C37,"#",KUNDU!J37)</f>
        <v>0090000000029#UTIB0000000#01/08/2016##1.00#NEFT00000029#Kishore Kumar Ganguly#NEFT / RTGS</v>
      </c>
    </row>
    <row r="31" spans="1:1">
      <c r="A31" s="27" t="str">
        <f>CONCATENATE(KUNDU!D38,"#",KUNDU!E38,"#",KUNDU!G38,"#","#",KUNDU!F38,".00","#",KUNDU!I38,"#",KUNDU!C38,"#",KUNDU!J38)</f>
        <v>0090000000030#ICIC0000000#01/08/2016##1.00#NEFT00000030#Md. Rafi#NEFT / RTGS</v>
      </c>
    </row>
    <row r="32" spans="1:1">
      <c r="A32" s="27" t="str">
        <f>CONCATENATE(KUNDU!D39,"#",KUNDU!E39,"#",KUNDU!G39,"#","#",KUNDU!F39,".00","#",KUNDU!I39,"#",KUNDU!C39,"#",KUNDU!J39)</f>
        <v>0090000000031#ICIC0000000#01/08/2016##1.00#NEFT00000031#Lata Mangeskar#NEFT / RTGS</v>
      </c>
    </row>
    <row r="33" spans="1:1">
      <c r="A33" s="27" t="str">
        <f>CONCATENATE(KUNDU!D40,"#",KUNDU!E40,"#",KUNDU!G40,"#","#",KUNDU!F40,".00","#",KUNDU!I40,"#",KUNDU!C40,"#",KUNDU!J40)</f>
        <v>0090000000032#ICIC0000000#01/08/2016##1.00#NEFT00000032#Lala Amarnath#NEFT / RTGS</v>
      </c>
    </row>
    <row r="34" spans="1:1">
      <c r="A34" s="27" t="str">
        <f>CONCATENATE(KUNDU!D41,"#",KUNDU!E41,"#",KUNDU!G41,"#","#",KUNDU!F41,".00","#",KUNDU!I41,"#",KUNDU!C41,"#",KUNDU!J41)</f>
        <v>0090000000033#ICIC0000000#01/08/2016##1.00#NEFT00000033#Amitabh Bacchan#NEFT / RTGS</v>
      </c>
    </row>
    <row r="35" spans="1:1">
      <c r="A35" s="27" t="str">
        <f>CONCATENATE(KUNDU!D42,"#",KUNDU!E42,"#",KUNDU!G42,"#","#",KUNDU!F42,".00","#",KUNDU!I42,"#",KUNDU!C42,"#",KUNDU!J42)</f>
        <v>0090000000034#ICIC0000000#01/08/2016##1.00#NEFT00000034#Mithun Chakraborty#NEFT / RTGS</v>
      </c>
    </row>
    <row r="36" spans="1:1">
      <c r="A36" s="27" t="str">
        <f>CONCATENATE(KUNDU!D43,"#",KUNDU!E43,"#",KUNDU!G43,"#","#",KUNDU!F43,".00","#",KUNDU!I43,"#",KUNDU!C43,"#",KUNDU!J43)</f>
        <v>0090000000035#ICIC0000000#01/08/2016##1.00#NEFT00000035#Sahruk Khan#NEFT / RTGS</v>
      </c>
    </row>
    <row r="37" spans="1:1">
      <c r="A37" s="27" t="str">
        <f>CONCATENATE(KUNDU!D44,"#",KUNDU!E44,"#",KUNDU!G44,"#","#",KUNDU!F44,".00","#",KUNDU!I44,"#",KUNDU!C44,"#",KUNDU!J44)</f>
        <v>0090000000036#ICIC0000000#01/08/2016##1.00#NEFT00000036#Abhijit Kundu#NEFT / RTGS</v>
      </c>
    </row>
    <row r="38" spans="1:1">
      <c r="A38" s="27" t="str">
        <f>CONCATENATE(KUNDU!D45,"#",KUNDU!E45,"#",KUNDU!G45,"#","#",KUNDU!F45,".00","#",KUNDU!I45,"#",KUNDU!C45,"#",KUNDU!J45)</f>
        <v>0090000000037#ICIC0000000#01/08/2016##1.00#NEFT00000037#Sachin Tendulkar#NEFT / RTGS</v>
      </c>
    </row>
    <row r="39" spans="1:1">
      <c r="A39" s="27" t="str">
        <f>CONCATENATE(KUNDU!D46,"#",KUNDU!E46,"#",KUNDU!G46,"#","#",KUNDU!F46,".00","#",KUNDU!I46,"#",KUNDU!C46,"#",KUNDU!J46)</f>
        <v>0090000000038#UTIB0000000#01/08/2016##1.00#NEFT00000038#Sourav Ganguly#NEFT / RTGS</v>
      </c>
    </row>
    <row r="40" spans="1:1">
      <c r="A40" s="27" t="str">
        <f>CONCATENATE(KUNDU!D47,"#",KUNDU!E47,"#",KUNDU!G47,"#","#",KUNDU!F47,".00","#",KUNDU!I47,"#",KUNDU!C47,"#",KUNDU!J47)</f>
        <v>0090000000039#HDFC0000000#01/08/2016##1.00#NEFT00000039#Rahul Dravid#NEFT / RTGS</v>
      </c>
    </row>
    <row r="41" spans="1:1">
      <c r="A41" s="27" t="str">
        <f>CONCATENATE(KUNDU!D48,"#",KUNDU!E48,"#",KUNDU!G48,"#","#",KUNDU!F48,".00","#",KUNDU!I48,"#",KUNDU!C48,"#",KUNDU!J48)</f>
        <v>0090000000040#UTIB0000000#01/08/2016##1.00#NEFT00000040#Anil Kumble#NEFT / RTGS</v>
      </c>
    </row>
    <row r="42" spans="1:1">
      <c r="A42" s="27" t="str">
        <f>CONCATENATE(KUNDU!D49,"#",KUNDU!E49,"#",KUNDU!G49,"#","#",KUNDU!F49,".00","#",KUNDU!I49,"#",KUNDU!C49,"#",KUNDU!J49)</f>
        <v>0090000000041#UTIB0000000#01/08/2016##1.00#NEFT00000041#Kishore Kumar Ganguly#NEFT / RTGS</v>
      </c>
    </row>
    <row r="43" spans="1:1">
      <c r="A43" s="27" t="str">
        <f>CONCATENATE(KUNDU!D50,"#",KUNDU!E50,"#",KUNDU!G50,"#","#",KUNDU!F50,".00","#",KUNDU!I50,"#",KUNDU!C50,"#",KUNDU!J50)</f>
        <v>0090000000042#INDB0000000#01/08/2016##1.00#NEFT00000042#Md. Rafi#NEFT / RTGS</v>
      </c>
    </row>
    <row r="44" spans="1:1">
      <c r="A44" s="27" t="str">
        <f>CONCATENATE(KUNDU!D51,"#",KUNDU!E51,"#",KUNDU!G51,"#","#",KUNDU!F51,".00","#",KUNDU!I51,"#",KUNDU!C51,"#",KUNDU!J51)</f>
        <v>0090000000043#ICIC0000000#01/08/2016##1.00#NEFT00000043#Lata Mangeskar#NEFT / RTGS</v>
      </c>
    </row>
    <row r="45" spans="1:1">
      <c r="A45" s="27" t="str">
        <f>CONCATENATE(KUNDU!D52,"#",KUNDU!E52,"#",KUNDU!G52,"#","#",KUNDU!F52,".00","#",KUNDU!I52,"#",KUNDU!C52,"#",KUNDU!J52)</f>
        <v>0090000000044#HDFC0000000#01/08/2016##1.00#NEFT00000044#Lala Amarnath#NEFT / RTGS</v>
      </c>
    </row>
    <row r="46" spans="1:1">
      <c r="A46" s="27" t="str">
        <f>CONCATENATE(KUNDU!D53,"#",KUNDU!E53,"#",KUNDU!G53,"#","#",KUNDU!F53,".00","#",KUNDU!I53,"#",KUNDU!C53,"#",KUNDU!J53)</f>
        <v>0090000000045#HDFC0000000#01/08/2016##1.00#NEFT00000045#Amitabh Bacchan#NEFT / RTGS</v>
      </c>
    </row>
    <row r="47" spans="1:1">
      <c r="A47" s="27" t="str">
        <f>CONCATENATE(KUNDU!D54,"#",KUNDU!E54,"#",KUNDU!G54,"#","#",KUNDU!F54,".00","#",KUNDU!I54,"#",KUNDU!C54,"#",KUNDU!J54)</f>
        <v>0090000000046#HDFC0000000#01/08/2016##1.00#NEFT00000046#Mithun Chakraborty#NEFT / RTGS</v>
      </c>
    </row>
    <row r="48" spans="1:1">
      <c r="A48" s="27" t="str">
        <f>CONCATENATE(KUNDU!D55,"#",KUNDU!E55,"#",KUNDU!G55,"#","#",KUNDU!F55,".00","#",KUNDU!I55,"#",KUNDU!C55,"#",KUNDU!J55)</f>
        <v>0090000000047#INDB0000000#01/08/2016##1.00#NEFT00000047#Sahruk Khan#NEFT / RTGS</v>
      </c>
    </row>
    <row r="49" spans="1:1">
      <c r="A49" s="27" t="str">
        <f>CONCATENATE(KUNDU!D56,"#",KUNDU!E56,"#",KUNDU!G56,"#","#",KUNDU!F56,".00","#",KUNDU!I56,"#",KUNDU!C56,"#",KUNDU!J56)</f>
        <v>0090000000048#INDB0000000#01/08/2016##1.00#NEFT00000048#Abhijit Kundu#NEFT / RTGS</v>
      </c>
    </row>
    <row r="50" spans="1:1">
      <c r="A50" s="27" t="str">
        <f>CONCATENATE(KUNDU!D57,"#",KUNDU!E57,"#",KUNDU!G57,"#","#",KUNDU!F57,".00","#",KUNDU!I57,"#",KUNDU!C57,"#",KUNDU!J57)</f>
        <v>0090000000049#UTIB0000000#01/08/2016##1.00#NEFT00000049#Sachin Tendulkar#NEFT / RTGS</v>
      </c>
    </row>
    <row r="51" spans="1:1">
      <c r="A51" s="27" t="str">
        <f>CONCATENATE(KUNDU!D58,"#",KUNDU!E58,"#",KUNDU!G58,"#","#",KUNDU!F58,".00","#",KUNDU!I58,"#",KUNDU!C58,"#",KUNDU!J58)</f>
        <v>0090000000050#HDFC0000000#01/08/2016##1.00#NEFT00000050#Sourav Ganguly#NEFT / RTGS</v>
      </c>
    </row>
    <row r="52" spans="1:1">
      <c r="A52" s="27" t="str">
        <f>CONCATENATE(KUNDU!D59,"#",KUNDU!E59,"#",KUNDU!G59,"#","#",KUNDU!F59,".00","#",KUNDU!I59,"#",KUNDU!C59,"#",KUNDU!J59)</f>
        <v>0090000000051#UTIB0000000#01/08/2016##1.00#NEFT00000051#Rahul Dravid#NEFT / RTGS</v>
      </c>
    </row>
    <row r="53" spans="1:1">
      <c r="A53" s="27" t="str">
        <f>CONCATENATE(KUNDU!D60,"#",KUNDU!E60,"#",KUNDU!G60,"#","#",KUNDU!F60,".00","#",KUNDU!I60,"#",KUNDU!C60,"#",KUNDU!J60)</f>
        <v>0090000000052#UTIB0000000#01/08/2016##1.00#NEFT00000052#Anil Kumble#NEFT / RTGS</v>
      </c>
    </row>
    <row r="54" spans="1:1">
      <c r="A54" s="27" t="str">
        <f>CONCATENATE(KUNDU!D61,"#",KUNDU!E61,"#",KUNDU!G61,"#","#",KUNDU!F61,".00","#",KUNDU!I61,"#",KUNDU!C61,"#",KUNDU!J61)</f>
        <v>0090000000053#INDB0000000#01/08/2016##1.00#NEFT00000053#Kishore Kumar Ganguly#NEFT / RTGS</v>
      </c>
    </row>
    <row r="55" spans="1:1">
      <c r="A55" s="27" t="str">
        <f>CONCATENATE(KUNDU!D62,"#",KUNDU!E62,"#",KUNDU!G62,"#","#",KUNDU!F62,".00","#",KUNDU!I62,"#",KUNDU!C62,"#",KUNDU!J62)</f>
        <v>0090000000054#ICIC0000000#01/08/2016##1.00#NEFT00000054#Md. Rafi#NEFT / RTGS</v>
      </c>
    </row>
    <row r="56" spans="1:1">
      <c r="A56" s="27" t="str">
        <f>CONCATENATE(KUNDU!D63,"#",KUNDU!E63,"#",KUNDU!G63,"#","#",KUNDU!F63,".00","#",KUNDU!I63,"#",KUNDU!C63,"#",KUNDU!J63)</f>
        <v>0090000000055#HDFC0000000#01/08/2016##1.00#NEFT00000055#Lata Mangeskar#NEFT / RTGS</v>
      </c>
    </row>
    <row r="57" spans="1:1">
      <c r="A57" s="27" t="str">
        <f>CONCATENATE(KUNDU!D64,"#",KUNDU!E64,"#",KUNDU!G64,"#","#",KUNDU!F64,".00","#",KUNDU!I64,"#",KUNDU!C64,"#",KUNDU!J64)</f>
        <v>90000000056#HDFC0000000#01/08/2016##1.00#NEFT00000056#Lala Amarnath#NEFT / RTGS</v>
      </c>
    </row>
    <row r="58" spans="1:1">
      <c r="A58" s="27" t="str">
        <f>CONCATENATE(KUNDU!D65,"#",KUNDU!E65,"#",KUNDU!G65,"#","#",KUNDU!F65,".00","#",KUNDU!I65,"#",KUNDU!C65,"#",KUNDU!J65)</f>
        <v>90000000057#HDFC0000000#01/08/2016##1.00#NEFT00000057#Amitabh Bacchan#NEFT / RTGS</v>
      </c>
    </row>
    <row r="59" spans="1:1">
      <c r="A59" s="27" t="str">
        <f>CONCATENATE(KUNDU!D66,"#",KUNDU!E66,"#",KUNDU!G66,"#","#",KUNDU!F66,".00","#",KUNDU!I66,"#",KUNDU!C66,"#",KUNDU!J66)</f>
        <v>90000000058#INDB0000000#01/08/2016##1.00#NEFT00000058#Mithun Chakraborty#NEFT / RTGS</v>
      </c>
    </row>
    <row r="60" spans="1:1">
      <c r="A60" s="27" t="str">
        <f>CONCATENATE(KUNDU!D67,"#",KUNDU!E67,"#",KUNDU!G67,"#","#",KUNDU!F67,".00","#",KUNDU!I67,"#",KUNDU!C67,"#",KUNDU!J67)</f>
        <v>90000000059#INDB0000000#01/08/2016##1.00#NEFT00000059#Sahruk Khan#NEFT / RTGS</v>
      </c>
    </row>
    <row r="61" spans="1:1">
      <c r="A61" s="27" t="str">
        <f>CONCATENATE(KUNDU!D68,"#",KUNDU!E68,"#",KUNDU!G68,"#","#",KUNDU!F68,".00","#",KUNDU!I68,"#",KUNDU!C68,"#",KUNDU!J68)</f>
        <v>90000000060#UTIB0000000#01/08/2016##1.00#NEFT00000060#Abhijit Kundu#NEFT / RTGS</v>
      </c>
    </row>
    <row r="62" spans="1:1">
      <c r="A62" s="27" t="str">
        <f>CONCATENATE(KUNDU!D69,"#",KUNDU!E69,"#",KUNDU!G69,"#","#",KUNDU!F69,".00","#",KUNDU!I69,"#",KUNDU!C69,"#",KUNDU!J69)</f>
        <v>90000000061#HDFC0000000#01/08/2016##1.00#NEFT00000061#Sachin Tendulkar#NEFT / RTGS</v>
      </c>
    </row>
    <row r="63" spans="1:1">
      <c r="A63" s="27" t="str">
        <f>CONCATENATE(KUNDU!D70,"#",KUNDU!E70,"#",KUNDU!G70,"#","#",KUNDU!F70,".00","#",KUNDU!I70,"#",KUNDU!C70,"#",KUNDU!J70)</f>
        <v>90000000062#UTIB0000000#01/08/2016##1.00#NEFT00000062#Sourav Ganguly#NEFT / RTGS</v>
      </c>
    </row>
    <row r="64" spans="1:1">
      <c r="A64" s="27" t="str">
        <f>CONCATENATE(KUNDU!D71,"#",KUNDU!E71,"#",KUNDU!G71,"#","#",KUNDU!F71,".00","#",KUNDU!I71,"#",KUNDU!C71,"#",KUNDU!J71)</f>
        <v>90000000063#UTIB0000000#01/08/2016##1.00#NEFT00000063#Rahul Dravid#NEFT / RTGS</v>
      </c>
    </row>
    <row r="65" spans="1:1">
      <c r="A65" s="27" t="str">
        <f>CONCATENATE(KUNDU!D72,"#",KUNDU!E72,"#",KUNDU!G72,"#","#",KUNDU!F72,".00","#",KUNDU!I72,"#",KUNDU!C72,"#",KUNDU!J72)</f>
        <v>90000000064#INDB0000000#01/08/2016##1.00#NEFT00000064#Anil Kumble#NEFT / RTGS</v>
      </c>
    </row>
    <row r="66" spans="1:1">
      <c r="A66" s="27" t="str">
        <f>CONCATENATE(KUNDU!D73,"#",KUNDU!E73,"#",KUNDU!G73,"#","#",KUNDU!F73,".00","#",KUNDU!I73,"#",KUNDU!C73,"#",KUNDU!J73)</f>
        <v>90000000065#ICIC0000000#01/08/2016##1.00#NEFT00000065#Kishore Kumar Ganguly#NEFT / RTGS</v>
      </c>
    </row>
    <row r="67" spans="1:1">
      <c r="A67" s="27" t="str">
        <f>CONCATENATE(KUNDU!D74,"#",KUNDU!E74,"#",KUNDU!G74,"#","#",KUNDU!F74,".00","#",KUNDU!I74,"#",KUNDU!C74,"#",KUNDU!J74)</f>
        <v>90000000066#HDFC0000000#01/08/2016##1.00#NEFT00000066#Md. Rafi#NEFT / RTGS</v>
      </c>
    </row>
    <row r="68" spans="1:1">
      <c r="A68" s="27" t="str">
        <f>CONCATENATE(KUNDU!D75,"#",KUNDU!E75,"#",KUNDU!G75,"#","#",KUNDU!F75,".00","#",KUNDU!I75,"#",KUNDU!C75,"#",KUNDU!J75)</f>
        <v>90000000067#HDFC0000000#01/08/2016##1.00#NEFT00000067#Lata Mangeskar#NEFT / RTGS</v>
      </c>
    </row>
    <row r="69" spans="1:1">
      <c r="A69" s="27" t="str">
        <f>CONCATENATE(KUNDU!D76,"#",KUNDU!E76,"#",KUNDU!G76,"#","#",KUNDU!F76,".00","#",KUNDU!I76,"#",KUNDU!C76,"#",KUNDU!J76)</f>
        <v>90000000068#HDFC0000000#01/08/2016##1.00#NEFT00000068#Lala Amarnath#NEFT / RTGS</v>
      </c>
    </row>
    <row r="70" spans="1:1">
      <c r="A70" s="27" t="str">
        <f>CONCATENATE(KUNDU!D77,"#",KUNDU!E77,"#",KUNDU!G77,"#","#",KUNDU!F77,".00","#",KUNDU!I77,"#",KUNDU!C77,"#",KUNDU!J77)</f>
        <v>90000000069#INDB0000000#01/08/2016##1.00#NEFT00000069#Amitabh Bacchan#NEFT / RTGS</v>
      </c>
    </row>
    <row r="71" spans="1:1">
      <c r="A71" s="27" t="str">
        <f>CONCATENATE(KUNDU!D78,"#",KUNDU!E78,"#",KUNDU!G78,"#","#",KUNDU!F78,".00","#",KUNDU!I78,"#",KUNDU!C78,"#",KUNDU!J78)</f>
        <v>90000000070#INDB0000000#01/08/2016##1.00#NEFT00000070#Mithun Chakraborty#NEFT / RTGS</v>
      </c>
    </row>
    <row r="72" spans="1:1">
      <c r="A72" s="27" t="str">
        <f>CONCATENATE(KUNDU!D79,"#",KUNDU!E79,"#",KUNDU!G79,"#","#",KUNDU!F79,".00","#",KUNDU!I79,"#",KUNDU!C79,"#",KUNDU!J79)</f>
        <v>90000000071#UTIB0000000#01/08/2016##1.00#NEFT00000071#Sahruk Khan#NEFT / RTGS</v>
      </c>
    </row>
    <row r="73" spans="1:1">
      <c r="A73" s="27" t="str">
        <f>CONCATENATE(KUNDU!D80,"#",KUNDU!E80,"#",KUNDU!G80,"#","#",KUNDU!F80,".00","#",KUNDU!I80,"#",KUNDU!C80,"#",KUNDU!J80)</f>
        <v>90000000072#HDFC0000000#01/08/2016##1.00#NEFT00000072#Abhijit Kundu#NEFT / RTGS</v>
      </c>
    </row>
    <row r="74" spans="1:1">
      <c r="A74" s="27" t="str">
        <f>CONCATENATE(KUNDU!D81,"#",KUNDU!E81,"#",KUNDU!G81,"#","#",KUNDU!F81,".00","#",KUNDU!I81,"#",KUNDU!C81,"#",KUNDU!J81)</f>
        <v>90000000073#UTIB0000000#01/08/2016##1.00#NEFT00000073#Sachin Tendulkar#NEFT / RTGS</v>
      </c>
    </row>
    <row r="75" spans="1:1">
      <c r="A75" s="27" t="str">
        <f>CONCATENATE(KUNDU!D82,"#",KUNDU!E82,"#",KUNDU!G82,"#","#",KUNDU!F82,".00","#",KUNDU!I82,"#",KUNDU!C82,"#",KUNDU!J82)</f>
        <v>90000000074#UTIB0000000#01/08/2016##1.00#NEFT00000074#Sourav Ganguly#NEFT / RTGS</v>
      </c>
    </row>
    <row r="76" spans="1:1">
      <c r="A76" s="27" t="str">
        <f>CONCATENATE(KUNDU!D83,"#",KUNDU!E83,"#",KUNDU!G83,"#","#",KUNDU!F83,".00","#",KUNDU!I83,"#",KUNDU!C83,"#",KUNDU!J83)</f>
        <v>90000000075#INDB0000000#01/08/2016##1.00#NEFT00000075#Rahul Dravid#NEFT / RTGS</v>
      </c>
    </row>
    <row r="77" spans="1:1">
      <c r="A77" s="27" t="str">
        <f>CONCATENATE(KUNDU!D84,"#",KUNDU!E84,"#",KUNDU!G84,"#","#",KUNDU!F84,".00","#",KUNDU!I84,"#",KUNDU!C84,"#",KUNDU!J84)</f>
        <v>90000000076#ICIC0000000#01/08/2016##1.00#NEFT00000076#Anil Kumble#NEFT / RTGS</v>
      </c>
    </row>
    <row r="78" spans="1:1">
      <c r="A78" s="27" t="str">
        <f>CONCATENATE(KUNDU!D85,"#",KUNDU!E85,"#",KUNDU!G85,"#","#",KUNDU!F85,".00","#",KUNDU!I85,"#",KUNDU!C85,"#",KUNDU!J85)</f>
        <v>90000000077#HDFC0000000#01/08/2016##1.00#NEFT00000077#Kishore Kumar Ganguly#NEFT / RTGS</v>
      </c>
    </row>
    <row r="79" spans="1:1">
      <c r="A79" s="27" t="str">
        <f>CONCATENATE(KUNDU!D86,"#",KUNDU!E86,"#",KUNDU!G86,"#","#",KUNDU!F86,".00","#",KUNDU!I86,"#",KUNDU!C86,"#",KUNDU!J86)</f>
        <v>90000000078#HDFC0000000#01/08/2016##1.00#NEFT00000078#Md. Rafi#NEFT / RTGS</v>
      </c>
    </row>
    <row r="80" spans="1:1">
      <c r="A80" s="27" t="str">
        <f>CONCATENATE(KUNDU!D87,"#",KUNDU!E87,"#",KUNDU!G87,"#","#",KUNDU!F87,".00","#",KUNDU!I87,"#",KUNDU!C87,"#",KUNDU!J87)</f>
        <v>90000000079#HDFC0000000#01/08/2016##1.00#NEFT00000079#Lata Mangeskar#NEFT / RTGS</v>
      </c>
    </row>
    <row r="81" spans="1:1">
      <c r="A81" s="27" t="str">
        <f>CONCATENATE(KUNDU!D88,"#",KUNDU!E88,"#",KUNDU!G88,"#","#",KUNDU!F88,".00","#",KUNDU!I88,"#",KUNDU!C88,"#",KUNDU!J88)</f>
        <v>90000000080#INDB0000000#01/08/2016##1.00#NEFT00000080#Lala Amarnath#NEFT / RTGS</v>
      </c>
    </row>
    <row r="82" spans="1:1">
      <c r="A82" s="27" t="str">
        <f>CONCATENATE(KUNDU!D89,"#",KUNDU!E89,"#",KUNDU!G89,"#","#",KUNDU!F89,".00","#",KUNDU!I89,"#",KUNDU!C89,"#",KUNDU!J89)</f>
        <v>90000000081#INDB0000000#01/08/2016##1.00#NEFT00000081#Amitabh Bacchan#NEFT / RTGS</v>
      </c>
    </row>
    <row r="83" spans="1:1">
      <c r="A83" s="27" t="str">
        <f>CONCATENATE(KUNDU!D90,"#",KUNDU!E90,"#",KUNDU!G90,"#","#",KUNDU!F90,".00","#",KUNDU!I90,"#",KUNDU!C90,"#",KUNDU!J90)</f>
        <v>90000000082#UTIB0000000#01/08/2016##1.00#NEFT00000082#Mithun Chakraborty#NEFT / RTGS</v>
      </c>
    </row>
    <row r="84" spans="1:1">
      <c r="A84" s="27" t="str">
        <f>CONCATENATE(KUNDU!D91,"#",KUNDU!E91,"#",KUNDU!G91,"#","#",KUNDU!F91,".00","#",KUNDU!I91,"#",KUNDU!C91,"#",KUNDU!J91)</f>
        <v>90000000083#HDFC0000000#01/08/2016##1.00#NEFT00000083#Sahruk Khan#NEFT / RTGS</v>
      </c>
    </row>
    <row r="85" spans="1:1">
      <c r="A85" s="27" t="str">
        <f>CONCATENATE(KUNDU!D92,"#",KUNDU!E92,"#",KUNDU!G92,"#","#",KUNDU!F92,".00","#",KUNDU!I92,"#",KUNDU!C92,"#",KUNDU!J92)</f>
        <v>90000000084#UTIB0000000#01/08/2016##1.00#NEFT00000084#Abhijit Kundu#NEFT / RTGS</v>
      </c>
    </row>
    <row r="86" spans="1:1">
      <c r="A86" s="27" t="str">
        <f>CONCATENATE(KUNDU!D93,"#",KUNDU!E93,"#",KUNDU!G93,"#","#",KUNDU!F93,".00","#",KUNDU!I93,"#",KUNDU!C93,"#",KUNDU!J93)</f>
        <v>90000000085#UTIB0000000#01/08/2016##1.00#NEFT00000085#Sachin Tendulkar#NEFT / RTGS</v>
      </c>
    </row>
    <row r="87" spans="1:1">
      <c r="A87" s="27" t="str">
        <f>CONCATENATE(KUNDU!D94,"#",KUNDU!E94,"#",KUNDU!G94,"#","#",KUNDU!F94,".00","#",KUNDU!I94,"#",KUNDU!C94,"#",KUNDU!J94)</f>
        <v>90000000086#INDB0000000#01/08/2016##1.00#NEFT00000086#Sourav Ganguly#NEFT / RTGS</v>
      </c>
    </row>
    <row r="88" spans="1:1">
      <c r="A88" s="27" t="str">
        <f>CONCATENATE(KUNDU!D95,"#",KUNDU!E95,"#",KUNDU!G95,"#","#",KUNDU!F95,".00","#",KUNDU!I95,"#",KUNDU!C95,"#",KUNDU!J95)</f>
        <v>90000000087#ICIC0000000#01/08/2016##1.00#NEFT00000087#Rahul Dravid#NEFT / RTGS</v>
      </c>
    </row>
    <row r="89" spans="1:1">
      <c r="A89" s="27" t="str">
        <f>CONCATENATE(KUNDU!D96,"#",KUNDU!E96,"#",KUNDU!G96,"#","#",KUNDU!F96,".00","#",KUNDU!I96,"#",KUNDU!C96,"#",KUNDU!J96)</f>
        <v>90000000088#HDFC0000000#01/08/2016##1.00#NEFT00000088#Anil Kumble#NEFT / RTGS</v>
      </c>
    </row>
    <row r="90" spans="1:1">
      <c r="A90" s="27" t="str">
        <f>CONCATENATE(KUNDU!D97,"#",KUNDU!E97,"#",KUNDU!G97,"#","#",KUNDU!F97,".00","#",KUNDU!I97,"#",KUNDU!C97,"#",KUNDU!J97)</f>
        <v>90000000089#HDFC0000000#01/08/2016##1.00#NEFT00000089#Kishore Kumar Ganguly#NEFT / RTGS</v>
      </c>
    </row>
    <row r="91" spans="1:1">
      <c r="A91" s="27" t="str">
        <f>CONCATENATE(KUNDU!D98,"#",KUNDU!E98,"#",KUNDU!G98,"#","#",KUNDU!F98,".00","#",KUNDU!I98,"#",KUNDU!C98,"#",KUNDU!J98)</f>
        <v>90000000090#HDFC0000000#01/08/2016##1.00#NEFT00000090#Md. Rafi#NEFT / RTGS</v>
      </c>
    </row>
    <row r="92" spans="1:1">
      <c r="A92" s="27" t="str">
        <f>CONCATENATE(KUNDU!D99,"#",KUNDU!E99,"#",KUNDU!G99,"#","#",KUNDU!F99,".00","#",KUNDU!I99,"#",KUNDU!C99,"#",KUNDU!J99)</f>
        <v>90000000091#INDB0000000#01/08/2016##1.00#NEFT00000091#Lata Mangeskar#NEFT / RTGS</v>
      </c>
    </row>
    <row r="93" spans="1:1">
      <c r="A93" s="27" t="str">
        <f>CONCATENATE(KUNDU!D100,"#",KUNDU!E100,"#",KUNDU!G100,"#","#",KUNDU!F100,".00","#",KUNDU!I100,"#",KUNDU!C100,"#",KUNDU!J100)</f>
        <v>90000000092#INDB0000000#01/08/2016##1.00#NEFT00000092#Lala Amarnath#NEFT / RTGS</v>
      </c>
    </row>
    <row r="94" spans="1:1">
      <c r="A94" s="27" t="str">
        <f>CONCATENATE(KUNDU!D101,"#",KUNDU!E101,"#",KUNDU!G101,"#","#",KUNDU!F101,".00","#",KUNDU!I101,"#",KUNDU!C101,"#",KUNDU!J101)</f>
        <v>90000000093#UTIB0000000#01/08/2016##1.00#NEFT00000093#Amitabh Bacchan#NEFT / RTGS</v>
      </c>
    </row>
    <row r="95" spans="1:1">
      <c r="A95" s="27" t="str">
        <f>CONCATENATE(KUNDU!D102,"#",KUNDU!E102,"#",KUNDU!G102,"#","#",KUNDU!F102,".00","#",KUNDU!I102,"#",KUNDU!C102,"#",KUNDU!J102)</f>
        <v>90000000094#HDFC0000000#01/08/2016##1.00#NEFT00000094#Mithun Chakraborty#NEFT / RTGS</v>
      </c>
    </row>
    <row r="96" spans="1:1">
      <c r="A96" s="27" t="str">
        <f>CONCATENATE(KUNDU!D103,"#",KUNDU!E103,"#",KUNDU!G103,"#","#",KUNDU!F103,".00","#",KUNDU!I103,"#",KUNDU!C103,"#",KUNDU!J103)</f>
        <v>90000000095#UTIB0000000#01/08/2016##1.00#NEFT00000095#Sahruk Khan#NEFT / RTGS</v>
      </c>
    </row>
    <row r="97" spans="1:1">
      <c r="A97" s="27" t="str">
        <f>CONCATENATE(KUNDU!D104,"#",KUNDU!E104,"#",KUNDU!G104,"#","#",KUNDU!F104,".00","#",KUNDU!I104,"#",KUNDU!C104,"#",KUNDU!J104)</f>
        <v>90000000096#UTIB0000000#01/08/2016##1.00#NEFT00000096#Abhijit Kundu#NEFT / RTGS</v>
      </c>
    </row>
    <row r="98" spans="1:1">
      <c r="A98" s="27" t="str">
        <f>CONCATENATE(KUNDU!D105,"#",KUNDU!E105,"#",KUNDU!G105,"#","#",KUNDU!F105,".00","#",KUNDU!I105,"#",KUNDU!C105,"#",KUNDU!J105)</f>
        <v>90000000097#INDB0000000#01/08/2016##1.00#NEFT00000097#Sachin Tendulkar#NEFT / RTGS</v>
      </c>
    </row>
    <row r="99" spans="1:1">
      <c r="A99" s="27" t="str">
        <f>CONCATENATE(KUNDU!D106,"#",KUNDU!E106,"#",KUNDU!G106,"#","#",KUNDU!F106,".00","#",KUNDU!I106,"#",KUNDU!C106,"#",KUNDU!J106)</f>
        <v>90000000098#ICIC0000000#01/08/2016##1.00#NEFT00000098#Sourav Ganguly#NEFT / RTGS</v>
      </c>
    </row>
    <row r="100" spans="1:1">
      <c r="A100" s="27" t="str">
        <f>CONCATENATE(KUNDU!D107,"#",KUNDU!E107,"#",KUNDU!G107,"#","#",KUNDU!F107,".00","#",KUNDU!I107,"#",KUNDU!C107,"#",KUNDU!J107)</f>
        <v>90000000099#HDFC0000000#01/08/2016##1.00#NEFT00000099#Rahul Dravid#NEFT / RTGS</v>
      </c>
    </row>
    <row r="101" spans="1:1">
      <c r="A101" s="27" t="str">
        <f>CONCATENATE(KUNDU!D108,"#",KUNDU!E108,"#",KUNDU!G108,"#","#",KUNDU!F108,".00","#",KUNDU!I108,"#",KUNDU!C108,"#",KUNDU!J108)</f>
        <v>90000000100#HDFC0000000#01/08/2016##1.00#NEFT00000100#Anil Kumble#NEFT / RTGS</v>
      </c>
    </row>
    <row r="102" spans="1:1">
      <c r="A102" s="27" t="str">
        <f>CONCATENATE(KUNDU!D109,"#",KUNDU!E109,"#",KUNDU!G109,"#","#",KUNDU!F109,".00","#",KUNDU!I109,"#",KUNDU!C109,"#",KUNDU!J109)</f>
        <v>90000000101#HDFC0000000#01/08/2016##1.00#NEFT00000101#Kishore Kumar Ganguly#NEFT / RTGS</v>
      </c>
    </row>
    <row r="103" spans="1:1">
      <c r="A103" s="27" t="str">
        <f>CONCATENATE(KUNDU!D110,"#",KUNDU!E110,"#",KUNDU!G110,"#","#",KUNDU!F110,".00","#",KUNDU!I110,"#",KUNDU!C110,"#",KUNDU!J110)</f>
        <v>90000000102#INDB0000000#01/08/2016##1.00#NEFT00000102#Md. Rafi#NEFT / RTGS</v>
      </c>
    </row>
    <row r="104" spans="1:1">
      <c r="A104" s="27" t="str">
        <f>CONCATENATE(KUNDU!D111,"#",KUNDU!E111,"#",KUNDU!G111,"#","#",KUNDU!F111,".00","#",KUNDU!I111,"#",KUNDU!C111,"#",KUNDU!J111)</f>
        <v>90000000103#INDB0000000#01/08/2016##1.00#NEFT00000103#Lata Mangeskar#NEFT / RTGS</v>
      </c>
    </row>
    <row r="105" spans="1:1">
      <c r="A105" s="27" t="str">
        <f>CONCATENATE(KUNDU!D112,"#",KUNDU!E112,"#",KUNDU!G112,"#","#",KUNDU!F112,".00","#",KUNDU!I112,"#",KUNDU!C112,"#",KUNDU!J112)</f>
        <v>90000000104#UTIB0000000#01/08/2016##1.00#NEFT00000104#Lala Amarnath#NEFT / RTGS</v>
      </c>
    </row>
    <row r="106" spans="1:1">
      <c r="A106" s="27" t="str">
        <f>CONCATENATE(KUNDU!D113,"#",KUNDU!E113,"#",KUNDU!G113,"#","#",KUNDU!F113,".00","#",KUNDU!I113,"#",KUNDU!C113,"#",KUNDU!J113)</f>
        <v>90000000105#HDFC0000000#01/08/2016##1.00#NEFT00000105#Amitabh Bacchan#NEFT / RTGS</v>
      </c>
    </row>
    <row r="107" spans="1:1">
      <c r="A107" s="27" t="str">
        <f>CONCATENATE(KUNDU!D114,"#",KUNDU!E114,"#",KUNDU!G114,"#","#",KUNDU!F114,".00","#",KUNDU!I114,"#",KUNDU!C114,"#",KUNDU!J114)</f>
        <v>90000000106#UTIB0000000#01/08/2016##1.00#NEFT00000106#Mithun Chakraborty#NEFT / RTGS</v>
      </c>
    </row>
    <row r="108" spans="1:1">
      <c r="A108" s="27" t="str">
        <f>CONCATENATE(KUNDU!D115,"#",KUNDU!E115,"#",KUNDU!G115,"#","#",KUNDU!F115,".00","#",KUNDU!I115,"#",KUNDU!C115,"#",KUNDU!J115)</f>
        <v>90000000107#UTIB0000000#01/08/2016##1.00#NEFT00000107#Sahruk Khan#NEFT / RTGS</v>
      </c>
    </row>
    <row r="109" spans="1:1">
      <c r="A109" s="27" t="str">
        <f>CONCATENATE(KUNDU!D116,"#",KUNDU!E116,"#",KUNDU!G116,"#","#",KUNDU!F116,".00","#",KUNDU!I116,"#",KUNDU!C116,"#",KUNDU!J116)</f>
        <v>90000000108#INDB0000000#01/08/2016##1.00#NEFT00000108#Abhijit Kundu#NEFT / RTGS</v>
      </c>
    </row>
    <row r="110" spans="1:1">
      <c r="A110" s="27" t="str">
        <f>CONCATENATE(KUNDU!D117,"#",KUNDU!E117,"#",KUNDU!G117,"#","#",KUNDU!F117,".00","#",KUNDU!I117,"#",KUNDU!C117,"#",KUNDU!J117)</f>
        <v>90000000109#ICIC0000000#01/08/2016##1.00#NEFT00000109#Sachin Tendulkar#NEFT / RTGS</v>
      </c>
    </row>
    <row r="111" spans="1:1">
      <c r="A111" s="27" t="str">
        <f>CONCATENATE(KUNDU!D118,"#",KUNDU!E118,"#",KUNDU!G118,"#","#",KUNDU!F118,".00","#",KUNDU!I118,"#",KUNDU!C118,"#",KUNDU!J118)</f>
        <v>90000000110#HDFC0000000#01/08/2016##1.00#NEFT00000110#Sourav Ganguly#NEFT / RTGS</v>
      </c>
    </row>
    <row r="112" spans="1:1">
      <c r="A112" s="27" t="str">
        <f>CONCATENATE(KUNDU!D119,"#",KUNDU!E119,"#",KUNDU!G119,"#","#",KUNDU!F119,".00","#",KUNDU!I119,"#",KUNDU!C119,"#",KUNDU!J119)</f>
        <v>90000000111#HDFC0000000#01/08/2016##1.00#NEFT00000111#Rahul Dravid#NEFT / RTGS</v>
      </c>
    </row>
    <row r="113" spans="1:1">
      <c r="A113" s="27" t="str">
        <f>CONCATENATE(KUNDU!D120,"#",KUNDU!E120,"#",KUNDU!G120,"#","#",KUNDU!F120,".00","#",KUNDU!I120,"#",KUNDU!C120,"#",KUNDU!J120)</f>
        <v>90000000112#HDFC0000000#01/08/2016##1.00#NEFT00000112#Anil Kumble#NEFT / RTGS</v>
      </c>
    </row>
    <row r="114" spans="1:1">
      <c r="A114" s="27" t="str">
        <f>CONCATENATE(KUNDU!D121,"#",KUNDU!E121,"#",KUNDU!G121,"#","#",KUNDU!F121,".00","#",KUNDU!I121,"#",KUNDU!C121,"#",KUNDU!J121)</f>
        <v>90000000113#INDB0000000#01/08/2016##1.00#NEFT00000113#Kishore Kumar Ganguly#NEFT / RTGS</v>
      </c>
    </row>
    <row r="115" spans="1:1">
      <c r="A115" s="27" t="str">
        <f>CONCATENATE(KUNDU!D122,"#",KUNDU!E122,"#",KUNDU!G122,"#","#",KUNDU!F122,".00","#",KUNDU!I122,"#",KUNDU!C122,"#",KUNDU!J122)</f>
        <v>90000000114#INDB0000000#01/08/2016##1.00#NEFT00000114#Md. Rafi#NEFT / RTGS</v>
      </c>
    </row>
    <row r="116" spans="1:1">
      <c r="A116" s="27" t="str">
        <f>CONCATENATE(KUNDU!D123,"#",KUNDU!E123,"#",KUNDU!G123,"#","#",KUNDU!F123,".00","#",KUNDU!I123,"#",KUNDU!C123,"#",KUNDU!J123)</f>
        <v>90000000115#UTIB0000000#01/08/2016##1.00#NEFT00000115#Lata Mangeskar#NEFT / RTGS</v>
      </c>
    </row>
    <row r="117" spans="1:1">
      <c r="A117" s="27" t="str">
        <f>CONCATENATE(KUNDU!D124,"#",KUNDU!E124,"#",KUNDU!G124,"#","#",KUNDU!F124,".00","#",KUNDU!I124,"#",KUNDU!C124,"#",KUNDU!J124)</f>
        <v>90000000116#HDFC0000000#01/08/2016##1.00#NEFT00000116#Lala Amarnath#NEFT / RTGS</v>
      </c>
    </row>
    <row r="118" spans="1:1">
      <c r="A118" s="27" t="str">
        <f>CONCATENATE(KUNDU!D125,"#",KUNDU!E125,"#",KUNDU!G125,"#","#",KUNDU!F125,".00","#",KUNDU!I125,"#",KUNDU!C125,"#",KUNDU!J125)</f>
        <v>90000000117#UTIB0000000#01/08/2016##1.00#NEFT00000117#Amitabh Bacchan#NEFT / RTGS</v>
      </c>
    </row>
    <row r="119" spans="1:1">
      <c r="A119" s="27" t="str">
        <f>CONCATENATE(KUNDU!D126,"#",KUNDU!E126,"#",KUNDU!G126,"#","#",KUNDU!F126,".00","#",KUNDU!I126,"#",KUNDU!C126,"#",KUNDU!J126)</f>
        <v>90000000118#UTIB0000000#01/08/2016##1.00#NEFT00000118#Mithun Chakraborty#NEFT / RTGS</v>
      </c>
    </row>
    <row r="120" spans="1:1">
      <c r="A120" s="27" t="str">
        <f>CONCATENATE(KUNDU!D127,"#",KUNDU!E127,"#",KUNDU!G127,"#","#",KUNDU!F127,".00","#",KUNDU!I127,"#",KUNDU!C127,"#",KUNDU!J127)</f>
        <v>90000000119#INDB0000000#01/08/2016##1.00#NEFT00000119#Sahruk Khan#NEFT / RTGS</v>
      </c>
    </row>
    <row r="121" spans="1:1">
      <c r="A121" s="27" t="str">
        <f>CONCATENATE(KUNDU!D128,"#",KUNDU!E128,"#",KUNDU!G128,"#","#",KUNDU!F128,".00","#",KUNDU!I128,"#",KUNDU!C128,"#",KUNDU!J128)</f>
        <v>90000000120#ICIC0000000#01/08/2016##1.00#NEFT00000120#Abhijit Kundu#NEFT / RTGS</v>
      </c>
    </row>
    <row r="122" spans="1:1">
      <c r="A122" s="27" t="str">
        <f>CONCATENATE(KUNDU!D129,"#",KUNDU!E129,"#",KUNDU!G129,"#","#",KUNDU!F129,".00","#",KUNDU!I129,"#",KUNDU!C129,"#",KUNDU!J129)</f>
        <v>90000000121#HDFC0000000#01/08/2016##1.00#NEFT00000121#Sachin Tendulkar#NEFT / RTGS</v>
      </c>
    </row>
    <row r="123" spans="1:1">
      <c r="A123" s="27" t="str">
        <f>CONCATENATE(KUNDU!D130,"#",KUNDU!E130,"#",KUNDU!G130,"#","#",KUNDU!F130,".00","#",KUNDU!I130,"#",KUNDU!C130,"#",KUNDU!J130)</f>
        <v>90000000122#HDFC0000000#01/08/2016##1.00#NEFT00000122#Sourav Ganguly#NEFT / RTGS</v>
      </c>
    </row>
    <row r="124" spans="1:1">
      <c r="A124" s="27" t="str">
        <f>CONCATENATE(KUNDU!D131,"#",KUNDU!E131,"#",KUNDU!G131,"#","#",KUNDU!F131,".00","#",KUNDU!I131,"#",KUNDU!C131,"#",KUNDU!J131)</f>
        <v>90000000123#HDFC0000000#01/08/2016##1.00#NEFT00000123#Rahul Dravid#NEFT / RTGS</v>
      </c>
    </row>
    <row r="125" spans="1:1">
      <c r="A125" s="27" t="str">
        <f>CONCATENATE(KUNDU!D132,"#",KUNDU!E132,"#",KUNDU!G132,"#","#",KUNDU!F132,".00","#",KUNDU!I132,"#",KUNDU!C132,"#",KUNDU!J132)</f>
        <v>90000000124#INDB0000000#01/08/2016##1.00#NEFT00000124#Anil Kumble#NEFT / RTGS</v>
      </c>
    </row>
    <row r="126" spans="1:1">
      <c r="A126" s="27" t="str">
        <f>CONCATENATE(KUNDU!D133,"#",KUNDU!E133,"#",KUNDU!G133,"#","#",KUNDU!F133,".00","#",KUNDU!I133,"#",KUNDU!C133,"#",KUNDU!J133)</f>
        <v>90000000125#INDB0000000#01/08/2016##1.00#NEFT00000125#Kishore Kumar Ganguly#NEFT / RTGS</v>
      </c>
    </row>
    <row r="127" spans="1:1">
      <c r="A127" s="27" t="str">
        <f>CONCATENATE(KUNDU!D134,"#",KUNDU!E134,"#",KUNDU!G134,"#","#",KUNDU!F134,".00","#",KUNDU!I134,"#",KUNDU!C134,"#",KUNDU!J134)</f>
        <v>90000000126#UTIB0000000#01/08/2016##1.00#NEFT00000126#Md. Rafi#NEFT / RTGS</v>
      </c>
    </row>
    <row r="128" spans="1:1">
      <c r="A128" s="27" t="str">
        <f>CONCATENATE(KUNDU!D135,"#",KUNDU!E135,"#",KUNDU!G135,"#","#",KUNDU!F135,".00","#",KUNDU!I135,"#",KUNDU!C135,"#",KUNDU!J135)</f>
        <v>90000000127#HDFC0000000#01/08/2016##1.00#NEFT00000127#Lata Mangeskar#NEFT / RTGS</v>
      </c>
    </row>
    <row r="129" spans="1:1">
      <c r="A129" s="27" t="str">
        <f>CONCATENATE(KUNDU!D136,"#",KUNDU!E136,"#",KUNDU!G136,"#","#",KUNDU!F136,".00","#",KUNDU!I136,"#",KUNDU!C136,"#",KUNDU!J136)</f>
        <v>90000000128#UTIB0000000#01/08/2016##1.00#NEFT00000128#Lala Amarnath#NEFT / RTGS</v>
      </c>
    </row>
    <row r="130" spans="1:1">
      <c r="A130" s="27" t="str">
        <f>CONCATENATE(KUNDU!D137,"#",KUNDU!E137,"#",KUNDU!G137,"#","#",KUNDU!F137,".00","#",KUNDU!I137,"#",KUNDU!C137,"#",KUNDU!J137)</f>
        <v>90000000129#UTIB0000000#01/08/2016##1.00#NEFT00000129#Amitabh Bacchan#NEFT / RTGS</v>
      </c>
    </row>
    <row r="131" spans="1:1">
      <c r="A131" s="27" t="str">
        <f>CONCATENATE(KUNDU!D138,"#",KUNDU!E138,"#",KUNDU!G138,"#","#",KUNDU!F138,".00","#",KUNDU!I138,"#",KUNDU!C138,"#",KUNDU!J138)</f>
        <v>90000000130#INDB0000000#01/08/2016##1.00#NEFT00000130#Mithun Chakraborty#NEFT / RTGS</v>
      </c>
    </row>
    <row r="132" spans="1:1">
      <c r="A132" s="27" t="str">
        <f>CONCATENATE(KUNDU!D139,"#",KUNDU!E139,"#",KUNDU!G139,"#","#",KUNDU!F139,".00","#",KUNDU!I139,"#",KUNDU!C139,"#",KUNDU!J139)</f>
        <v>90000000131#ICIC0000000#01/08/2016##1.00#NEFT00000131#Sahruk Khan#NEFT / RTGS</v>
      </c>
    </row>
    <row r="133" spans="1:1">
      <c r="A133" s="27" t="str">
        <f>CONCATENATE(KUNDU!D140,"#",KUNDU!E140,"#",KUNDU!G140,"#","#",KUNDU!F140,".00","#",KUNDU!I140,"#",KUNDU!C140,"#",KUNDU!J140)</f>
        <v>90000000132#HDFC0000000#01/08/2016##1.00#NEFT00000132#Abhijit Kundu#NEFT / RTGS</v>
      </c>
    </row>
    <row r="134" spans="1:1">
      <c r="A134" s="27" t="str">
        <f>CONCATENATE(KUNDU!D141,"#",KUNDU!E141,"#",KUNDU!G141,"#","#",KUNDU!F141,".00","#",KUNDU!I141,"#",KUNDU!C141,"#",KUNDU!J141)</f>
        <v>90000000133#HDFC0000000#01/08/2016##1.00#NEFT00000133#Sachin Tendulkar#NEFT / RTGS</v>
      </c>
    </row>
    <row r="135" spans="1:1">
      <c r="A135" s="27" t="str">
        <f>CONCATENATE(KUNDU!D142,"#",KUNDU!E142,"#",KUNDU!G142,"#","#",KUNDU!F142,".00","#",KUNDU!I142,"#",KUNDU!C142,"#",KUNDU!J142)</f>
        <v>90000000134#HDFC0000000#01/08/2016##1.00#NEFT00000134#Sourav Ganguly#NEFT / RTGS</v>
      </c>
    </row>
    <row r="136" spans="1:1">
      <c r="A136" s="27" t="str">
        <f>CONCATENATE(KUNDU!D143,"#",KUNDU!E143,"#",KUNDU!G143,"#","#",KUNDU!F143,".00","#",KUNDU!I143,"#",KUNDU!C143,"#",KUNDU!J143)</f>
        <v>90000000135#INDB0000000#01/08/2016##1.00#NEFT00000135#Rahul Dravid#NEFT / RTGS</v>
      </c>
    </row>
    <row r="137" spans="1:1">
      <c r="A137" s="27" t="str">
        <f>CONCATENATE(KUNDU!D144,"#",KUNDU!E144,"#",KUNDU!G144,"#","#",KUNDU!F144,".00","#",KUNDU!I144,"#",KUNDU!C144,"#",KUNDU!J144)</f>
        <v>90000000136#INDB0000000#01/08/2016##1.00#NEFT00000136#Anil Kumble#NEFT / RTGS</v>
      </c>
    </row>
    <row r="138" spans="1:1">
      <c r="A138" s="27" t="str">
        <f>CONCATENATE(KUNDU!D145,"#",KUNDU!E145,"#",KUNDU!G145,"#","#",KUNDU!F145,".00","#",KUNDU!I145,"#",KUNDU!C145,"#",KUNDU!J145)</f>
        <v>90000000137#UTIB0000000#01/08/2016##1.00#NEFT00000137#Kishore Kumar Ganguly#NEFT / RTGS</v>
      </c>
    </row>
    <row r="139" spans="1:1">
      <c r="A139" s="27" t="str">
        <f>CONCATENATE(KUNDU!D146,"#",KUNDU!E146,"#",KUNDU!G146,"#","#",KUNDU!F146,".00","#",KUNDU!I146,"#",KUNDU!C146,"#",KUNDU!J146)</f>
        <v>90000000138#HDFC0000000#01/08/2016##1.00#NEFT00000138#Md. Rafi#NEFT / RTGS</v>
      </c>
    </row>
    <row r="140" spans="1:1">
      <c r="A140" s="27" t="str">
        <f>CONCATENATE(KUNDU!D147,"#",KUNDU!E147,"#",KUNDU!G147,"#","#",KUNDU!F147,".00","#",KUNDU!I147,"#",KUNDU!C147,"#",KUNDU!J147)</f>
        <v>90000000139#UTIB0000000#01/08/2016##1.00#NEFT00000139#Lata Mangeskar#NEFT / RTGS</v>
      </c>
    </row>
    <row r="141" spans="1:1">
      <c r="A141" s="27" t="str">
        <f>CONCATENATE(KUNDU!D148,"#",KUNDU!E148,"#",KUNDU!G148,"#","#",KUNDU!F148,".00","#",KUNDU!I148,"#",KUNDU!C148,"#",KUNDU!J148)</f>
        <v>90000000140#UTIB0000000#01/08/2016##1.00#NEFT00000140#Lala Amarnath#NEFT / RTGS</v>
      </c>
    </row>
    <row r="142" spans="1:1">
      <c r="A142" s="27" t="str">
        <f>CONCATENATE(KUNDU!D149,"#",KUNDU!E149,"#",KUNDU!G149,"#","#",KUNDU!F149,".00","#",KUNDU!I149,"#",KUNDU!C149,"#",KUNDU!J149)</f>
        <v>90000000141#INDB0000000#01/08/2016##1.00#NEFT00000141#Amitabh Bacchan#NEFT / RTGS</v>
      </c>
    </row>
    <row r="143" spans="1:1">
      <c r="A143" s="27" t="str">
        <f>CONCATENATE(KUNDU!D150,"#",KUNDU!E150,"#",KUNDU!G150,"#","#",KUNDU!F150,".00","#",KUNDU!I150,"#",KUNDU!C150,"#",KUNDU!J150)</f>
        <v>90000000142#ICIC0000000#01/08/2016##1.00#NEFT00000142#Mithun Chakraborty#NEFT / RTGS</v>
      </c>
    </row>
    <row r="144" spans="1:1">
      <c r="A144" s="27" t="str">
        <f>CONCATENATE(KUNDU!D151,"#",KUNDU!E151,"#",KUNDU!G151,"#","#",KUNDU!F151,".00","#",KUNDU!I151,"#",KUNDU!C151,"#",KUNDU!J151)</f>
        <v>90000000143#HDFC0000000#01/08/2016##1.00#NEFT00000143#Sahruk Khan#NEFT / RTGS</v>
      </c>
    </row>
    <row r="145" spans="1:1">
      <c r="A145" s="27" t="str">
        <f>CONCATENATE(KUNDU!D152,"#",KUNDU!E152,"#",KUNDU!G152,"#","#",KUNDU!F152,".00","#",KUNDU!I152,"#",KUNDU!C152,"#",KUNDU!J152)</f>
        <v>90000000144#HDFC0000000#01/08/2016##1.00#NEFT00000144#Abhijit Kundu#NEFT / RTGS</v>
      </c>
    </row>
    <row r="146" spans="1:1">
      <c r="A146" s="27" t="str">
        <f>CONCATENATE(KUNDU!D153,"#",KUNDU!E153,"#",KUNDU!G153,"#","#",KUNDU!F153,".00","#",KUNDU!I153,"#",KUNDU!C153,"#",KUNDU!J153)</f>
        <v>90000000145#HDFC0000000#01/08/2016##1.00#NEFT00000145#Sachin Tendulkar#NEFT / RTGS</v>
      </c>
    </row>
    <row r="147" spans="1:1">
      <c r="A147" s="27" t="str">
        <f>CONCATENATE(KUNDU!D154,"#",KUNDU!E154,"#",KUNDU!G154,"#","#",KUNDU!F154,".00","#",KUNDU!I154,"#",KUNDU!C154,"#",KUNDU!J154)</f>
        <v>90000000146#INDB0000000#01/08/2016##1.00#NEFT00000146#Sourav Ganguly#NEFT / RTGS</v>
      </c>
    </row>
    <row r="148" spans="1:1">
      <c r="A148" s="27" t="str">
        <f>CONCATENATE(KUNDU!D155,"#",KUNDU!E155,"#",KUNDU!G155,"#","#",KUNDU!F155,".00","#",KUNDU!I155,"#",KUNDU!C155,"#",KUNDU!J155)</f>
        <v>90000000147#INDB0000000#01/08/2016##1.00#NEFT00000147#Rahul Dravid#NEFT / RTGS</v>
      </c>
    </row>
    <row r="149" spans="1:1">
      <c r="A149" s="27" t="str">
        <f>CONCATENATE(KUNDU!D156,"#",KUNDU!E156,"#",KUNDU!G156,"#","#",KUNDU!F156,".00","#",KUNDU!I156,"#",KUNDU!C156,"#",KUNDU!J156)</f>
        <v>90000000148#UTIB0000000#01/08/2016##1.00#NEFT00000148#Anil Kumble#NEFT / RTGS</v>
      </c>
    </row>
    <row r="150" spans="1:1">
      <c r="A150" s="27" t="str">
        <f>CONCATENATE(KUNDU!D157,"#",KUNDU!E157,"#",KUNDU!G157,"#","#",KUNDU!F157,".00","#",KUNDU!I157,"#",KUNDU!C157,"#",KUNDU!J157)</f>
        <v>90000000149#HDFC0000000#01/08/2016##1.00#NEFT00000149#Kishore Kumar Ganguly#NEFT / RTGS</v>
      </c>
    </row>
    <row r="151" spans="1:1">
      <c r="A151" s="27" t="str">
        <f>CONCATENATE(KUNDU!D158,"#",KUNDU!E158,"#",KUNDU!G158,"#","#",KUNDU!F158,".00","#",KUNDU!I158,"#",KUNDU!C158,"#",KUNDU!J158)</f>
        <v>90000000150#UTIB0000000#01/08/2016##1.00#NEFT00000150#Md. Rafi#NEFT / RTGS</v>
      </c>
    </row>
    <row r="152" spans="1:1">
      <c r="A152" s="27" t="str">
        <f>CONCATENATE(KUNDU!D159,"#",KUNDU!E159,"#",KUNDU!G159,"#","#",KUNDU!F159,".00","#",KUNDU!I159,"#",KUNDU!C159,"#",KUNDU!J159)</f>
        <v>90000000151#UTIB0000000#01/08/2016##1.00#NEFT00000151#Lata Mangeskar#NEFT / RTGS</v>
      </c>
    </row>
    <row r="153" spans="1:1">
      <c r="A153" s="27" t="str">
        <f>CONCATENATE(KUNDU!D160,"#",KUNDU!E160,"#",KUNDU!G160,"#","#",KUNDU!F160,".00","#",KUNDU!I160,"#",KUNDU!C160,"#",KUNDU!J160)</f>
        <v>90000000152#INDB0000000#01/08/2016##1.00#NEFT00000152#Lala Amarnath#NEFT / RTGS</v>
      </c>
    </row>
    <row r="154" spans="1:1">
      <c r="A154" s="27" t="str">
        <f>CONCATENATE(KUNDU!D161,"#",KUNDU!E161,"#",KUNDU!G161,"#","#",KUNDU!F161,".00","#",KUNDU!I161,"#",KUNDU!C161,"#",KUNDU!J161)</f>
        <v>90000000153#ICIC0000000#01/08/2016##1.00#NEFT00000153#Amitabh Bacchan#NEFT / RTGS</v>
      </c>
    </row>
    <row r="155" spans="1:1">
      <c r="A155" s="27" t="str">
        <f>CONCATENATE(KUNDU!D162,"#",KUNDU!E162,"#",KUNDU!G162,"#","#",KUNDU!F162,".00","#",KUNDU!I162,"#",KUNDU!C162,"#",KUNDU!J162)</f>
        <v>90000000154#HDFC0000000#01/08/2016##1.00#NEFT00000154#Mithun Chakraborty#NEFT / RTGS</v>
      </c>
    </row>
    <row r="156" spans="1:1">
      <c r="A156" s="27" t="str">
        <f>CONCATENATE(KUNDU!D163,"#",KUNDU!E163,"#",KUNDU!G163,"#","#",KUNDU!F163,".00","#",KUNDU!I163,"#",KUNDU!C163,"#",KUNDU!J163)</f>
        <v>90000000155#HDFC0000000#01/08/2016##1.00#NEFT00000155#Sahruk Khan#NEFT / RTGS</v>
      </c>
    </row>
    <row r="157" spans="1:1">
      <c r="A157" s="27" t="str">
        <f>CONCATENATE(KUNDU!D164,"#",KUNDU!E164,"#",KUNDU!G164,"#","#",KUNDU!F164,".00","#",KUNDU!I164,"#",KUNDU!C164,"#",KUNDU!J164)</f>
        <v>90000000156#HDFC0000000#01/08/2016##1.00#NEFT00000156#Abhijit Kundu#NEFT / RTGS</v>
      </c>
    </row>
    <row r="158" spans="1:1">
      <c r="A158" s="27" t="str">
        <f>CONCATENATE(KUNDU!D165,"#",KUNDU!E165,"#",KUNDU!G165,"#","#",KUNDU!F165,".00","#",KUNDU!I165,"#",KUNDU!C165,"#",KUNDU!J165)</f>
        <v>90000000157#INDB0000000#01/08/2016##1.00#NEFT00000157#Sachin Tendulkar#NEFT / RTGS</v>
      </c>
    </row>
    <row r="159" spans="1:1">
      <c r="A159" s="27" t="str">
        <f>CONCATENATE(KUNDU!D166,"#",KUNDU!E166,"#",KUNDU!G166,"#","#",KUNDU!F166,".00","#",KUNDU!I166,"#",KUNDU!C166,"#",KUNDU!J166)</f>
        <v>90000000158#INDB0000000#01/08/2016##1.00#NEFT00000158#Sourav Ganguly#NEFT / RTGS</v>
      </c>
    </row>
    <row r="160" spans="1:1">
      <c r="A160" s="27" t="str">
        <f>CONCATENATE(KUNDU!D167,"#",KUNDU!E167,"#",KUNDU!G167,"#","#",KUNDU!F167,".00","#",KUNDU!I167,"#",KUNDU!C167,"#",KUNDU!J167)</f>
        <v>90000000159#UTIB0000000#01/08/2016##1.00#NEFT00000159#Rahul Dravid#NEFT / RTGS</v>
      </c>
    </row>
    <row r="161" spans="1:1">
      <c r="A161" s="27" t="str">
        <f>CONCATENATE(KUNDU!D168,"#",KUNDU!E168,"#",KUNDU!G168,"#","#",KUNDU!F168,".00","#",KUNDU!I168,"#",KUNDU!C168,"#",KUNDU!J168)</f>
        <v>90000000160#HDFC0000000#01/08/2016##1.00#NEFT00000160#Anil Kumble#NEFT / RTGS</v>
      </c>
    </row>
    <row r="162" spans="1:1">
      <c r="A162" s="27" t="str">
        <f>CONCATENATE(KUNDU!D169,"#",KUNDU!E169,"#",KUNDU!G169,"#","#",KUNDU!F169,".00","#",KUNDU!I169,"#",KUNDU!C169,"#",KUNDU!J169)</f>
        <v>90000000161#UTIB0000000#01/08/2016##1.00#NEFT00000161#Kishore Kumar Ganguly#NEFT / RTGS</v>
      </c>
    </row>
    <row r="163" spans="1:1">
      <c r="A163" s="27" t="str">
        <f>CONCATENATE(KUNDU!D170,"#",KUNDU!E170,"#",KUNDU!G170,"#","#",KUNDU!F170,".00","#",KUNDU!I170,"#",KUNDU!C170,"#",KUNDU!J170)</f>
        <v>90000000162#UTIB0000000#01/08/2016##1.00#NEFT00000162#Md. Rafi#NEFT / RTGS</v>
      </c>
    </row>
    <row r="164" spans="1:1">
      <c r="A164" s="27" t="str">
        <f>CONCATENATE(KUNDU!D171,"#",KUNDU!E171,"#",KUNDU!G171,"#","#",KUNDU!F171,".00","#",KUNDU!I171,"#",KUNDU!C171,"#",KUNDU!J171)</f>
        <v>90000000163#INDB0000000#01/08/2016##1.00#NEFT00000163#Lata Mangeskar#NEFT / RTGS</v>
      </c>
    </row>
    <row r="165" spans="1:1">
      <c r="A165" s="27" t="str">
        <f>CONCATENATE(KUNDU!D172,"#",KUNDU!E172,"#",KUNDU!G172,"#","#",KUNDU!F172,".00","#",KUNDU!I172,"#",KUNDU!C172,"#",KUNDU!J172)</f>
        <v>90000000164#ICIC0000000#01/08/2016##1.00#NEFT00000164#Lala Amarnath#NEFT / RTGS</v>
      </c>
    </row>
    <row r="166" spans="1:1">
      <c r="A166" s="27" t="str">
        <f>CONCATENATE(KUNDU!D173,"#",KUNDU!E173,"#",KUNDU!G173,"#","#",KUNDU!F173,".00","#",KUNDU!I173,"#",KUNDU!C173,"#",KUNDU!J173)</f>
        <v>90000000165#HDFC0000000#01/08/2016##1.00#NEFT00000165#Amitabh Bacchan#NEFT / RTGS</v>
      </c>
    </row>
    <row r="167" spans="1:1">
      <c r="A167" s="27" t="str">
        <f>CONCATENATE(KUNDU!D174,"#",KUNDU!E174,"#",KUNDU!G174,"#","#",KUNDU!F174,".00","#",KUNDU!I174,"#",KUNDU!C174,"#",KUNDU!J174)</f>
        <v>90000000166#HDFC0000000#01/08/2016##1.00#NEFT00000166#Mithun Chakraborty#NEFT / RTGS</v>
      </c>
    </row>
    <row r="168" spans="1:1">
      <c r="A168" s="27" t="str">
        <f>CONCATENATE(KUNDU!D175,"#",KUNDU!E175,"#",KUNDU!G175,"#","#",KUNDU!F175,".00","#",KUNDU!I175,"#",KUNDU!C175,"#",KUNDU!J175)</f>
        <v>90000000167#HDFC0000000#01/08/2016##1.00#NEFT00000167#Sahruk Khan#NEFT / RTGS</v>
      </c>
    </row>
    <row r="169" spans="1:1">
      <c r="A169" s="27" t="str">
        <f>CONCATENATE(KUNDU!D176,"#",KUNDU!E176,"#",KUNDU!G176,"#","#",KUNDU!F176,".00","#",KUNDU!I176,"#",KUNDU!C176,"#",KUNDU!J176)</f>
        <v>90000000168#INDB0000000#01/08/2016##1.00#NEFT00000168#Abhijit Kundu#NEFT / RTGS</v>
      </c>
    </row>
    <row r="170" spans="1:1">
      <c r="A170" s="27" t="str">
        <f>CONCATENATE(KUNDU!D177,"#",KUNDU!E177,"#",KUNDU!G177,"#","#",KUNDU!F177,".00","#",KUNDU!I177,"#",KUNDU!C177,"#",KUNDU!J177)</f>
        <v>90000000169#INDB0000000#01/08/2016##1.00#NEFT00000169#Sachin Tendulkar#NEFT / RTGS</v>
      </c>
    </row>
    <row r="171" spans="1:1">
      <c r="A171" s="27" t="str">
        <f>CONCATENATE(KUNDU!D178,"#",KUNDU!E178,"#",KUNDU!G178,"#","#",KUNDU!F178,".00","#",KUNDU!I178,"#",KUNDU!C178,"#",KUNDU!J178)</f>
        <v>90000000170#UTIB0000000#01/08/2016##1.00#NEFT00000170#Sourav Ganguly#NEFT / RTGS</v>
      </c>
    </row>
    <row r="172" spans="1:1">
      <c r="A172" s="27" t="str">
        <f>CONCATENATE(KUNDU!D179,"#",KUNDU!E179,"#",KUNDU!G179,"#","#",KUNDU!F179,".00","#",KUNDU!I179,"#",KUNDU!C179,"#",KUNDU!J179)</f>
        <v>90000000171#HDFC0000000#01/08/2016##1.00#NEFT00000171#Rahul Dravid#NEFT / RTGS</v>
      </c>
    </row>
    <row r="173" spans="1:1">
      <c r="A173" s="27" t="str">
        <f>CONCATENATE(KUNDU!D180,"#",KUNDU!E180,"#",KUNDU!G180,"#","#",KUNDU!F180,".00","#",KUNDU!I180,"#",KUNDU!C180,"#",KUNDU!J180)</f>
        <v>90000000172#UTIB0000000#01/08/2016##1.00#NEFT00000172#Anil Kumble#NEFT / RTGS</v>
      </c>
    </row>
    <row r="174" spans="1:1">
      <c r="A174" s="27" t="str">
        <f>CONCATENATE(KUNDU!D181,"#",KUNDU!E181,"#",KUNDU!G181,"#","#",KUNDU!F181,".00","#",KUNDU!I181,"#",KUNDU!C181,"#",KUNDU!J181)</f>
        <v>90000000173#UTIB0000000#01/08/2016##1.00#NEFT00000173#Kishore Kumar Ganguly#NEFT / RTGS</v>
      </c>
    </row>
    <row r="175" spans="1:1">
      <c r="A175" s="27" t="str">
        <f>CONCATENATE(KUNDU!D182,"#",KUNDU!E182,"#",KUNDU!G182,"#","#",KUNDU!F182,".00","#",KUNDU!I182,"#",KUNDU!C182,"#",KUNDU!J182)</f>
        <v>90000000174#INDB0000000#01/08/2016##1.00#NEFT00000174#Md. Rafi#NEFT / RTGS</v>
      </c>
    </row>
    <row r="176" spans="1:1">
      <c r="A176" s="27" t="str">
        <f>CONCATENATE(KUNDU!D183,"#",KUNDU!E183,"#",KUNDU!G183,"#","#",KUNDU!F183,".00","#",KUNDU!I183,"#",KUNDU!C183,"#",KUNDU!J183)</f>
        <v>90000000175#ICIC0000000#01/08/2016##1.00#NEFT00000175#Lata Mangeskar#NEFT / RTGS</v>
      </c>
    </row>
    <row r="177" spans="1:1">
      <c r="A177" s="27" t="str">
        <f>CONCATENATE(KUNDU!D184,"#",KUNDU!E184,"#",KUNDU!G184,"#","#",KUNDU!F184,".00","#",KUNDU!I184,"#",KUNDU!C184,"#",KUNDU!J184)</f>
        <v>90000000176#HDFC0000000#01/08/2016##1.00#NEFT00000176#Lala Amarnath#NEFT / RTGS</v>
      </c>
    </row>
    <row r="178" spans="1:1">
      <c r="A178" s="27" t="str">
        <f>CONCATENATE(KUNDU!D185,"#",KUNDU!E185,"#",KUNDU!G185,"#","#",KUNDU!F185,".00","#",KUNDU!I185,"#",KUNDU!C185,"#",KUNDU!J185)</f>
        <v>90000000177#HDFC0000000#01/08/2016##1.00#NEFT00000177#Amitabh Bacchan#NEFT / RTGS</v>
      </c>
    </row>
    <row r="179" spans="1:1">
      <c r="A179" s="27" t="str">
        <f>CONCATENATE(KUNDU!D186,"#",KUNDU!E186,"#",KUNDU!G186,"#","#",KUNDU!F186,".00","#",KUNDU!I186,"#",KUNDU!C186,"#",KUNDU!J186)</f>
        <v>90000000178#HDFC0000000#01/08/2016##1.00#NEFT00000178#Mithun Chakraborty#NEFT / RTGS</v>
      </c>
    </row>
    <row r="180" spans="1:1">
      <c r="A180" s="27" t="str">
        <f>CONCATENATE(KUNDU!D187,"#",KUNDU!E187,"#",KUNDU!G187,"#","#",KUNDU!F187,".00","#",KUNDU!I187,"#",KUNDU!C187,"#",KUNDU!J187)</f>
        <v>90000000179#INDB0000000#01/08/2016##1.00#NEFT00000179#Sahruk Khan#NEFT / RTGS</v>
      </c>
    </row>
    <row r="181" spans="1:1">
      <c r="A181" s="27" t="str">
        <f>CONCATENATE(KUNDU!D188,"#",KUNDU!E188,"#",KUNDU!G188,"#","#",KUNDU!F188,".00","#",KUNDU!I188,"#",KUNDU!C188,"#",KUNDU!J188)</f>
        <v>90000000180#INDB0000000#01/08/2016##1.00#NEFT00000180#Abhijit Kundu#NEFT / RTGS</v>
      </c>
    </row>
    <row r="182" spans="1:1">
      <c r="A182" s="27" t="str">
        <f>CONCATENATE(KUNDU!D189,"#",KUNDU!E189,"#",KUNDU!G189,"#","#",KUNDU!F189,".00","#",KUNDU!I189,"#",KUNDU!C189,"#",KUNDU!J189)</f>
        <v>90000000181#UTIB0000000#01/08/2016##1.00#NEFT00000181#Sachin Tendulkar#NEFT / RTGS</v>
      </c>
    </row>
    <row r="183" spans="1:1">
      <c r="A183" s="27" t="str">
        <f>CONCATENATE(KUNDU!D190,"#",KUNDU!E190,"#",KUNDU!G190,"#","#",KUNDU!F190,".00","#",KUNDU!I190,"#",KUNDU!C190,"#",KUNDU!J190)</f>
        <v>90000000182#HDFC0000000#01/08/2016##1.00#NEFT00000182#Sourav Ganguly#NEFT / RTGS</v>
      </c>
    </row>
    <row r="184" spans="1:1">
      <c r="A184" s="27" t="str">
        <f>CONCATENATE(KUNDU!D191,"#",KUNDU!E191,"#",KUNDU!G191,"#","#",KUNDU!F191,".00","#",KUNDU!I191,"#",KUNDU!C191,"#",KUNDU!J191)</f>
        <v>90000000183#UTIB0000000#01/08/2016##1.00#NEFT00000183#Rahul Dravid#NEFT / RTGS</v>
      </c>
    </row>
    <row r="185" spans="1:1">
      <c r="A185" s="27" t="str">
        <f>CONCATENATE(KUNDU!D192,"#",KUNDU!E192,"#",KUNDU!G192,"#","#",KUNDU!F192,".00","#",KUNDU!I192,"#",KUNDU!C192,"#",KUNDU!J192)</f>
        <v>90000000184#UTIB0000000#01/08/2016##1.00#NEFT00000184#Anil Kumble#NEFT / RTGS</v>
      </c>
    </row>
    <row r="186" spans="1:1">
      <c r="A186" s="27" t="str">
        <f>CONCATENATE(KUNDU!D193,"#",KUNDU!E193,"#",KUNDU!G193,"#","#",KUNDU!F193,".00","#",KUNDU!I193,"#",KUNDU!C193,"#",KUNDU!J193)</f>
        <v>90000000185#INDB0000000#01/08/2016##1.00#NEFT00000185#Kishore Kumar Ganguly#NEFT / RTGS</v>
      </c>
    </row>
    <row r="187" spans="1:1">
      <c r="A187" s="27" t="str">
        <f>CONCATENATE(KUNDU!D194,"#",KUNDU!E194,"#",KUNDU!G194,"#","#",KUNDU!F194,".00","#",KUNDU!I194,"#",KUNDU!C194,"#",KUNDU!J194)</f>
        <v>90000000186#ICIC0000000#01/08/2016##1.00#NEFT00000186#Md. Rafi#NEFT / RTGS</v>
      </c>
    </row>
    <row r="188" spans="1:1">
      <c r="A188" s="27" t="str">
        <f>CONCATENATE(KUNDU!D195,"#",KUNDU!E195,"#",KUNDU!G195,"#","#",KUNDU!F195,".00","#",KUNDU!I195,"#",KUNDU!C195,"#",KUNDU!J195)</f>
        <v>90000000187#HDFC0000000#01/08/2016##1.00#NEFT00000187#Lata Mangeskar#NEFT / RTGS</v>
      </c>
    </row>
    <row r="189" spans="1:1">
      <c r="A189" s="27" t="str">
        <f>CONCATENATE(KUNDU!D196,"#",KUNDU!E196,"#",KUNDU!G196,"#","#",KUNDU!F196,".00","#",KUNDU!I196,"#",KUNDU!C196,"#",KUNDU!J196)</f>
        <v>90000000188#HDFC0000000#01/08/2016##1.00#NEFT00000188#Lala Amarnath#NEFT / RTGS</v>
      </c>
    </row>
    <row r="190" spans="1:1">
      <c r="A190" s="27" t="str">
        <f>CONCATENATE(KUNDU!D197,"#",KUNDU!E197,"#",KUNDU!G197,"#","#",KUNDU!F197,".00","#",KUNDU!I197,"#",KUNDU!C197,"#",KUNDU!J197)</f>
        <v>90000000189#HDFC0000000#01/08/2016##1.00#NEFT00000189#Amitabh Bacchan#NEFT / RTGS</v>
      </c>
    </row>
    <row r="191" spans="1:1">
      <c r="A191" s="27" t="str">
        <f>CONCATENATE(KUNDU!D198,"#",KUNDU!E198,"#",KUNDU!G198,"#","#",KUNDU!F198,".00","#",KUNDU!I198,"#",KUNDU!C198,"#",KUNDU!J198)</f>
        <v>90000000190#INDB0000000#01/08/2016##1.00#NEFT00000190#Mithun Chakraborty#NEFT / RTGS</v>
      </c>
    </row>
    <row r="192" spans="1:1">
      <c r="A192" s="27" t="str">
        <f>CONCATENATE(KUNDU!D199,"#",KUNDU!E199,"#",KUNDU!G199,"#","#",KUNDU!F199,".00","#",KUNDU!I199,"#",KUNDU!C199,"#",KUNDU!J199)</f>
        <v>90000000191#INDB0000000#01/08/2016##1.00#NEFT00000191#Sahruk Khan#NEFT / RTGS</v>
      </c>
    </row>
    <row r="193" spans="1:1">
      <c r="A193" s="27" t="str">
        <f>CONCATENATE(KUNDU!D200,"#",KUNDU!E200,"#",KUNDU!G200,"#","#",KUNDU!F200,".00","#",KUNDU!I200,"#",KUNDU!C200,"#",KUNDU!J200)</f>
        <v>90000000192#UTIB0000000#01/08/2016##1.00#NEFT00000192#Sourav Ganguly#NEFT / RTGS</v>
      </c>
    </row>
    <row r="194" spans="1:1">
      <c r="A194" s="27" t="str">
        <f>CONCATENATE(KUNDU!D201,"#",KUNDU!E201,"#",KUNDU!G201,"#","#",KUNDU!F201,".00","#",KUNDU!I201,"#",KUNDU!C201,"#",KUNDU!J201)</f>
        <v>90000000193#HDFC0000000#01/08/2016##1.00#NEFT00000193#Rahul Dravid#NEFT / RTGS</v>
      </c>
    </row>
    <row r="195" spans="1:1">
      <c r="A195" s="27" t="str">
        <f>CONCATENATE(KUNDU!D202,"#",KUNDU!E202,"#",KUNDU!G202,"#","#",KUNDU!F202,".00","#",KUNDU!I202,"#",KUNDU!C202,"#",KUNDU!J202)</f>
        <v>90000000194#UTIB0000000#01/08/2016##1.00#NEFT00000194#Anil Kumble#NEFT / RTGS</v>
      </c>
    </row>
    <row r="196" spans="1:1">
      <c r="A196" s="27" t="str">
        <f>CONCATENATE(KUNDU!D203,"#",KUNDU!E203,"#",KUNDU!G203,"#","#",KUNDU!F203,".00","#",KUNDU!I203,"#",KUNDU!C203,"#",KUNDU!J203)</f>
        <v>90000000195#UTIB0000000#01/08/2016##1.00#NEFT00000195#Kishore Kumar Ganguly#NEFT / RTGS</v>
      </c>
    </row>
    <row r="197" spans="1:1">
      <c r="A197" s="27" t="str">
        <f>CONCATENATE(KUNDU!D204,"#",KUNDU!E204,"#",KUNDU!G204,"#","#",KUNDU!F204,".00","#",KUNDU!I204,"#",KUNDU!C204,"#",KUNDU!J204)</f>
        <v>90000000196#INDB0000000#01/08/2016##1.00#NEFT00000196#Md. Rafi#NEFT / RTGS</v>
      </c>
    </row>
    <row r="198" spans="1:1">
      <c r="A198" s="27" t="str">
        <f>CONCATENATE(KUNDU!D205,"#",KUNDU!E205,"#",KUNDU!G205,"#","#",KUNDU!F205,".00","#",KUNDU!I205,"#",KUNDU!C205,"#",KUNDU!J205)</f>
        <v>90000000197#ICIC0000000#01/08/2016##1.00#NEFT00000197#Lata Mangeskar#NEFT / RTGS</v>
      </c>
    </row>
    <row r="199" spans="1:1">
      <c r="A199" s="27" t="str">
        <f>CONCATENATE(KUNDU!D206,"#",KUNDU!E206,"#",KUNDU!G206,"#","#",KUNDU!F206,".00","#",KUNDU!I206,"#",KUNDU!C206,"#",KUNDU!J206)</f>
        <v>90000000198#HDFC0000000#01/08/2016##1.00#NEFT00000198#Sunil Gavaskar#NEFT / RTGS</v>
      </c>
    </row>
    <row r="200" spans="1:1">
      <c r="A200" s="27" t="str">
        <f>CONCATENATE(KUNDU!D207,"#",KUNDU!E207,"#",KUNDU!G207,"#","#",KUNDU!F207,".00","#",KUNDU!I207,"#",KUNDU!C207,"#",KUNDU!J207)</f>
        <v>90000000199#HDFC0000000#01/08/2016##1.00#NEFT00000199#Kapil Dev#NEFT / RTGS</v>
      </c>
    </row>
    <row r="201" spans="1:1">
      <c r="A201" s="27" t="str">
        <f>CONCATENATE(KUNDU!D208,"#",KUNDU!E208,"#",KUNDU!G208,"#","#",KUNDU!F208,".00","#",KUNDU!I208,"#",KUNDU!C208,"#",KUNDU!J208)</f>
        <v>90000000200#ICIC0000000#01/08/2016##1.00#NEFT00000200#Sachin Tendulkar#NEFT / RTGS</v>
      </c>
    </row>
    <row r="202" spans="1:1">
      <c r="A202" s="27" t="str">
        <f>CONCATENATE(KUNDU!D209,"#",KUNDU!E209,"#",KUNDU!G209,"#","#",KUNDU!F209,".00","#",KUNDU!I209,"#",KUNDU!C209,"#",KUNDU!J209)</f>
        <v>####.00###</v>
      </c>
    </row>
    <row r="203" spans="1:1">
      <c r="A203" s="27" t="str">
        <f>CONCATENATE(KUNDU!D210,"#",KUNDU!E210,"#",KUNDU!G210,"#","#",KUNDU!F210,".00","#",KUNDU!I210,"#",KUNDU!C210,"#",KUNDU!J210)</f>
        <v>####.00###</v>
      </c>
    </row>
    <row r="204" spans="1:1">
      <c r="A204" s="27" t="str">
        <f>CONCATENATE(KUNDU!D211,"#",KUNDU!E211,"#",KUNDU!G211,"#","#",KUNDU!F211,".00","#",KUNDU!I211,"#",KUNDU!C211,"#",KUNDU!J211)</f>
        <v>####.00###</v>
      </c>
    </row>
    <row r="205" spans="1:1">
      <c r="A205" s="27" t="str">
        <f>CONCATENATE(KUNDU!D212,"#",KUNDU!E212,"#",KUNDU!G212,"#","#",KUNDU!F212,".00","#",KUNDU!I212,"#",KUNDU!C212,"#",KUNDU!J212)</f>
        <v>####.00###</v>
      </c>
    </row>
    <row r="206" spans="1:1">
      <c r="A206" s="27" t="str">
        <f>CONCATENATE(KUNDU!D213,"#",KUNDU!E213,"#",KUNDU!G213,"#","#",KUNDU!F213,".00","#",KUNDU!I213,"#",KUNDU!C213,"#",KUNDU!J213)</f>
        <v>####.00###</v>
      </c>
    </row>
    <row r="207" spans="1:1">
      <c r="A207" s="27" t="str">
        <f>CONCATENATE(KUNDU!D214,"#",KUNDU!E214,"#",KUNDU!G214,"#","#",KUNDU!F214,".00","#",KUNDU!I214,"#",KUNDU!C214,"#",KUNDU!J214)</f>
        <v>####.00###</v>
      </c>
    </row>
    <row r="208" spans="1:1">
      <c r="A208" s="27" t="str">
        <f>CONCATENATE(KUNDU!D215,"#",KUNDU!E215,"#",KUNDU!G215,"#","#",KUNDU!F215,".00","#",KUNDU!I215,"#",KUNDU!C215,"#",KUNDU!J215)</f>
        <v>####.00###</v>
      </c>
    </row>
    <row r="209" spans="1:1">
      <c r="A209" s="27" t="str">
        <f>CONCATENATE(KUNDU!D216,"#",KUNDU!E216,"#",KUNDU!G216,"#","#",KUNDU!F216,".00","#",KUNDU!I216,"#",KUNDU!C216,"#",KUNDU!J216)</f>
        <v>####.00###</v>
      </c>
    </row>
    <row r="210" spans="1:1">
      <c r="A210" s="27" t="str">
        <f>CONCATENATE(KUNDU!D217,"#",KUNDU!E217,"#",KUNDU!G217,"#","#",KUNDU!F217,".00","#",KUNDU!I217,"#",KUNDU!C217,"#",KUNDU!J217)</f>
        <v>####.00###</v>
      </c>
    </row>
    <row r="211" spans="1:1">
      <c r="A211" s="27" t="str">
        <f>CONCATENATE(KUNDU!D218,"#",KUNDU!E218,"#",KUNDU!G218,"#","#",KUNDU!F218,".00","#",KUNDU!I218,"#",KUNDU!C218,"#",KUNDU!J218)</f>
        <v>####.00###</v>
      </c>
    </row>
    <row r="212" spans="1:1">
      <c r="A212" s="27" t="str">
        <f>CONCATENATE(KUNDU!D219,"#",KUNDU!E219,"#",KUNDU!G219,"#","#",KUNDU!F219,".00","#",KUNDU!I219,"#",KUNDU!C219,"#",KUNDU!J219)</f>
        <v>####.00###</v>
      </c>
    </row>
    <row r="213" spans="1:1">
      <c r="A213" s="27" t="str">
        <f>CONCATENATE(KUNDU!D220,"#",KUNDU!E220,"#",KUNDU!G220,"#","#",KUNDU!F220,".00","#",KUNDU!I220,"#",KUNDU!C220,"#",KUNDU!J220)</f>
        <v>####.00###</v>
      </c>
    </row>
    <row r="214" spans="1:1">
      <c r="A214" s="27" t="str">
        <f>CONCATENATE(KUNDU!D221,"#",KUNDU!E221,"#",KUNDU!G221,"#","#",KUNDU!F221,".00","#",KUNDU!I221,"#",KUNDU!C221,"#",KUNDU!J221)</f>
        <v>####.00###</v>
      </c>
    </row>
    <row r="215" spans="1:1">
      <c r="A215" s="27" t="str">
        <f>CONCATENATE(KUNDU!D222,"#",KUNDU!E222,"#",KUNDU!G222,"#","#",KUNDU!F222,".00","#",KUNDU!I222,"#",KUNDU!C222,"#",KUNDU!J222)</f>
        <v>####.00###</v>
      </c>
    </row>
    <row r="216" spans="1:1">
      <c r="A216" s="27" t="str">
        <f>CONCATENATE(KUNDU!D223,"#",KUNDU!E223,"#",KUNDU!G223,"#","#",KUNDU!F223,".00","#",KUNDU!I223,"#",KUNDU!C223,"#",KUNDU!J223)</f>
        <v>####.00###</v>
      </c>
    </row>
    <row r="217" spans="1:1">
      <c r="A217" s="27" t="str">
        <f>CONCATENATE(KUNDU!D224,"#",KUNDU!E224,"#",KUNDU!G224,"#","#",KUNDU!F224,".00","#",KUNDU!I224,"#",KUNDU!C224,"#",KUNDU!J224)</f>
        <v>####.00###</v>
      </c>
    </row>
    <row r="218" spans="1:1">
      <c r="A218" s="27" t="str">
        <f>CONCATENATE(KUNDU!D225,"#",KUNDU!E225,"#",KUNDU!G225,"#","#",KUNDU!F225,".00","#",KUNDU!I225,"#",KUNDU!C225,"#",KUNDU!J225)</f>
        <v>####.00###</v>
      </c>
    </row>
    <row r="219" spans="1:1">
      <c r="A219" s="27" t="str">
        <f>CONCATENATE(KUNDU!D226,"#",KUNDU!E226,"#",KUNDU!G226,"#","#",KUNDU!F226,".00","#",KUNDU!I226,"#",KUNDU!C226,"#",KUNDU!J226)</f>
        <v>####.00###</v>
      </c>
    </row>
    <row r="220" spans="1:1">
      <c r="A220" s="27" t="str">
        <f>CONCATENATE(KUNDU!D227,"#",KUNDU!E227,"#",KUNDU!G227,"#","#",KUNDU!F227,".00","#",KUNDU!I227,"#",KUNDU!C227,"#",KUNDU!J227)</f>
        <v>####.00###</v>
      </c>
    </row>
    <row r="221" spans="1:1">
      <c r="A221" s="27" t="str">
        <f>CONCATENATE(KUNDU!D228,"#",KUNDU!E228,"#",KUNDU!G228,"#","#",KUNDU!F228,".00","#",KUNDU!I228,"#",KUNDU!C228,"#",KUNDU!J228)</f>
        <v>####.00###</v>
      </c>
    </row>
    <row r="222" spans="1:1">
      <c r="A222" s="27" t="str">
        <f>CONCATENATE(KUNDU!D229,"#",KUNDU!E229,"#",KUNDU!G229,"#","#",KUNDU!F229,".00","#",KUNDU!I229,"#",KUNDU!C229,"#",KUNDU!J229)</f>
        <v>####.00###</v>
      </c>
    </row>
    <row r="223" spans="1:1">
      <c r="A223" s="27" t="str">
        <f>CONCATENATE(KUNDU!D230,"#",KUNDU!E230,"#",KUNDU!G230,"#","#",KUNDU!F230,".00","#",KUNDU!I230,"#",KUNDU!C230,"#",KUNDU!J230)</f>
        <v>####.00###</v>
      </c>
    </row>
    <row r="224" spans="1:1">
      <c r="A224" s="27" t="str">
        <f>CONCATENATE(KUNDU!D231,"#",KUNDU!E231,"#",KUNDU!G231,"#","#",KUNDU!F231,".00","#",KUNDU!I231,"#",KUNDU!C231,"#",KUNDU!J231)</f>
        <v>####.00###</v>
      </c>
    </row>
    <row r="225" spans="1:1">
      <c r="A225" s="27" t="str">
        <f>CONCATENATE(KUNDU!D232,"#",KUNDU!E232,"#",KUNDU!G232,"#","#",KUNDU!F232,".00","#",KUNDU!I232,"#",KUNDU!C232,"#",KUNDU!J232)</f>
        <v>####.00###</v>
      </c>
    </row>
    <row r="226" spans="1:1">
      <c r="A226" s="27" t="str">
        <f>CONCATENATE(KUNDU!D233,"#",KUNDU!E233,"#",KUNDU!G233,"#","#",KUNDU!F233,".00","#",KUNDU!I233,"#",KUNDU!C233,"#",KUNDU!J233)</f>
        <v>####.00###</v>
      </c>
    </row>
    <row r="227" spans="1:1">
      <c r="A227" s="27" t="str">
        <f>CONCATENATE(KUNDU!D234,"#",KUNDU!E234,"#",KUNDU!G234,"#","#",KUNDU!F234,".00","#",KUNDU!I234,"#",KUNDU!C234,"#",KUNDU!J234)</f>
        <v>####.00###</v>
      </c>
    </row>
    <row r="228" spans="1:1">
      <c r="A228" s="27" t="str">
        <f>CONCATENATE(KUNDU!D235,"#",KUNDU!E235,"#",KUNDU!G235,"#","#",KUNDU!F235,".00","#",KUNDU!I235,"#",KUNDU!C235,"#",KUNDU!J235)</f>
        <v>####.00###</v>
      </c>
    </row>
    <row r="229" spans="1:1">
      <c r="A229" s="27" t="str">
        <f>CONCATENATE(KUNDU!D236,"#",KUNDU!E236,"#",KUNDU!G236,"#","#",KUNDU!F236,".00","#",KUNDU!I236,"#",KUNDU!C236,"#",KUNDU!J236)</f>
        <v>####.00###</v>
      </c>
    </row>
    <row r="230" spans="1:1">
      <c r="A230" s="27" t="str">
        <f>CONCATENATE(KUNDU!D237,"#",KUNDU!E237,"#",KUNDU!G237,"#","#",KUNDU!F237,".00","#",KUNDU!I237,"#",KUNDU!C237,"#",KUNDU!J237)</f>
        <v>####.00###</v>
      </c>
    </row>
    <row r="231" spans="1:1">
      <c r="A231" s="27" t="str">
        <f>CONCATENATE(KUNDU!D238,"#",KUNDU!E238,"#",KUNDU!G238,"#","#",KUNDU!F238,".00","#",KUNDU!I238,"#",KUNDU!C238,"#",KUNDU!J238)</f>
        <v>####.00###</v>
      </c>
    </row>
    <row r="232" spans="1:1">
      <c r="A232" s="27" t="str">
        <f>CONCATENATE(KUNDU!D239,"#",KUNDU!E239,"#",KUNDU!G239,"#","#",KUNDU!F239,".00","#",KUNDU!I239,"#",KUNDU!C239,"#",KUNDU!J239)</f>
        <v>####.00###</v>
      </c>
    </row>
    <row r="233" spans="1:1">
      <c r="A233" s="27" t="str">
        <f>CONCATENATE(KUNDU!D240,"#",KUNDU!E240,"#",KUNDU!G240,"#","#",KUNDU!F240,".00","#",KUNDU!I240,"#",KUNDU!C240,"#",KUNDU!J240)</f>
        <v>####.00###</v>
      </c>
    </row>
    <row r="234" spans="1:1">
      <c r="A234" s="27" t="str">
        <f>CONCATENATE(KUNDU!D241,"#",KUNDU!E241,"#",KUNDU!G241,"#","#",KUNDU!F241,".00","#",KUNDU!I241,"#",KUNDU!C241,"#",KUNDU!J241)</f>
        <v>####.00###</v>
      </c>
    </row>
    <row r="235" spans="1:1">
      <c r="A235" s="27" t="str">
        <f>CONCATENATE(KUNDU!D242,"#",KUNDU!E242,"#",KUNDU!G242,"#","#",KUNDU!F242,".00","#",KUNDU!I242,"#",KUNDU!C242,"#",KUNDU!J242)</f>
        <v>####.00###</v>
      </c>
    </row>
    <row r="236" spans="1:1">
      <c r="A236" s="27" t="str">
        <f>CONCATENATE(KUNDU!D243,"#",KUNDU!E243,"#",KUNDU!G243,"#","#",KUNDU!F243,".00","#",KUNDU!I243,"#",KUNDU!C243,"#",KUNDU!J243)</f>
        <v>####.00###</v>
      </c>
    </row>
    <row r="237" spans="1:1">
      <c r="A237" s="27" t="str">
        <f>CONCATENATE(KUNDU!D244,"#",KUNDU!E244,"#",KUNDU!G244,"#","#",KUNDU!F244,".00","#",KUNDU!I244,"#",KUNDU!C244,"#",KUNDU!J244)</f>
        <v>####.00###</v>
      </c>
    </row>
    <row r="238" spans="1:1">
      <c r="A238" s="27" t="str">
        <f>CONCATENATE(KUNDU!D245,"#",KUNDU!E245,"#",KUNDU!G245,"#","#",KUNDU!F245,".00","#",KUNDU!I245,"#",KUNDU!C245,"#",KUNDU!J245)</f>
        <v>####.00###</v>
      </c>
    </row>
    <row r="239" spans="1:1">
      <c r="A239" s="27" t="str">
        <f>CONCATENATE(KUNDU!D246,"#",KUNDU!E246,"#",KUNDU!G246,"#","#",KUNDU!F246,".00","#",KUNDU!I246,"#",KUNDU!C246,"#",KUNDU!J246)</f>
        <v>####.00###</v>
      </c>
    </row>
    <row r="240" spans="1:1">
      <c r="A240" s="27" t="str">
        <f>CONCATENATE(KUNDU!D247,"#",KUNDU!E247,"#",KUNDU!G247,"#","#",KUNDU!F247,".00","#",KUNDU!I247,"#",KUNDU!C247,"#",KUNDU!J247)</f>
        <v>####.00###</v>
      </c>
    </row>
    <row r="241" spans="1:1">
      <c r="A241" s="27" t="str">
        <f>CONCATENATE(KUNDU!D248,"#",KUNDU!E248,"#",KUNDU!G248,"#","#",KUNDU!F248,".00","#",KUNDU!I248,"#",KUNDU!C248,"#",KUNDU!J248)</f>
        <v>####.00###</v>
      </c>
    </row>
    <row r="242" spans="1:1">
      <c r="A242" s="27" t="str">
        <f>CONCATENATE(KUNDU!D249,"#",KUNDU!E249,"#",KUNDU!G249,"#","#",KUNDU!F249,".00","#",KUNDU!I249,"#",KUNDU!C249,"#",KUNDU!J249)</f>
        <v>####.00###</v>
      </c>
    </row>
    <row r="243" spans="1:1">
      <c r="A243" s="27" t="str">
        <f>CONCATENATE(KUNDU!D250,"#",KUNDU!E250,"#",KUNDU!G250,"#","#",KUNDU!F250,".00","#",KUNDU!I250,"#",KUNDU!C250,"#",KUNDU!J250)</f>
        <v>####.00###</v>
      </c>
    </row>
    <row r="244" spans="1:1">
      <c r="A244" s="27" t="str">
        <f>CONCATENATE(KUNDU!D251,"#",KUNDU!E251,"#",KUNDU!G251,"#","#",KUNDU!F251,".00","#",KUNDU!I251,"#",KUNDU!C251,"#",KUNDU!J251)</f>
        <v>####.00###</v>
      </c>
    </row>
    <row r="245" spans="1:1">
      <c r="A245" s="27" t="str">
        <f>CONCATENATE(KUNDU!D252,"#",KUNDU!E252,"#",KUNDU!G252,"#","#",KUNDU!F252,".00","#",KUNDU!I252,"#",KUNDU!C252,"#",KUNDU!J252)</f>
        <v>####.00###</v>
      </c>
    </row>
    <row r="246" spans="1:1">
      <c r="A246" s="27" t="str">
        <f>CONCATENATE(KUNDU!D253,"#",KUNDU!E253,"#",KUNDU!G253,"#","#",KUNDU!F253,".00","#",KUNDU!I253,"#",KUNDU!C253,"#",KUNDU!J253)</f>
        <v>####.00###</v>
      </c>
    </row>
    <row r="247" spans="1:1">
      <c r="A247" s="27" t="str">
        <f>CONCATENATE(KUNDU!D254,"#",KUNDU!E254,"#",KUNDU!G254,"#","#",KUNDU!F254,".00","#",KUNDU!I254,"#",KUNDU!C254,"#",KUNDU!J254)</f>
        <v>####.00###</v>
      </c>
    </row>
    <row r="248" spans="1:1">
      <c r="A248" s="27" t="str">
        <f>CONCATENATE(KUNDU!D255,"#",KUNDU!E255,"#",KUNDU!G255,"#","#",KUNDU!F255,".00","#",KUNDU!I255,"#",KUNDU!C255,"#",KUNDU!J255)</f>
        <v>####.00###</v>
      </c>
    </row>
    <row r="249" spans="1:1">
      <c r="A249" s="27" t="str">
        <f>CONCATENATE(KUNDU!D256,"#",KUNDU!E256,"#",KUNDU!G256,"#","#",KUNDU!F256,".00","#",KUNDU!I256,"#",KUNDU!C256,"#",KUNDU!J256)</f>
        <v>####.00###</v>
      </c>
    </row>
    <row r="250" spans="1:1">
      <c r="A250" s="27" t="str">
        <f>CONCATENATE(KUNDU!D257,"#",KUNDU!E257,"#",KUNDU!G257,"#","#",KUNDU!F257,".00","#",KUNDU!I257,"#",KUNDU!C257,"#",KUNDU!J257)</f>
        <v>####.00###</v>
      </c>
    </row>
    <row r="251" spans="1:1">
      <c r="A251" s="27" t="str">
        <f>CONCATENATE(KUNDU!D258,"#",KUNDU!E258,"#",KUNDU!G258,"#","#",KUNDU!F258,".00","#",KUNDU!I258,"#",KUNDU!C258,"#",KUNDU!J258)</f>
        <v>####.00###</v>
      </c>
    </row>
    <row r="252" spans="1:1">
      <c r="A252" s="27" t="str">
        <f>CONCATENATE(KUNDU!D259,"#",KUNDU!E259,"#",KUNDU!G259,"#","#",KUNDU!F259,".00","#",KUNDU!I259,"#",KUNDU!C259,"#",KUNDU!J259)</f>
        <v>####.00###</v>
      </c>
    </row>
    <row r="253" spans="1:1">
      <c r="A253" s="27" t="str">
        <f>CONCATENATE(KUNDU!D260,"#",KUNDU!E260,"#",KUNDU!G260,"#","#",KUNDU!F260,".00","#",KUNDU!I260,"#",KUNDU!C260,"#",KUNDU!J260)</f>
        <v>####.00###</v>
      </c>
    </row>
    <row r="254" spans="1:1">
      <c r="A254" s="27" t="str">
        <f>CONCATENATE(KUNDU!D261,"#",KUNDU!E261,"#",KUNDU!G261,"#","#",KUNDU!F261,".00","#",KUNDU!I261,"#",KUNDU!C261,"#",KUNDU!J261)</f>
        <v>####.00###</v>
      </c>
    </row>
    <row r="255" spans="1:1">
      <c r="A255" s="27" t="str">
        <f>CONCATENATE(KUNDU!D262,"#",KUNDU!E262,"#",KUNDU!G262,"#","#",KUNDU!F262,".00","#",KUNDU!I262,"#",KUNDU!C262,"#",KUNDU!J262)</f>
        <v>####.00###</v>
      </c>
    </row>
    <row r="256" spans="1:1">
      <c r="A256" s="27" t="str">
        <f>CONCATENATE(KUNDU!D263,"#",KUNDU!E263,"#",KUNDU!G263,"#","#",KUNDU!F263,".00","#",KUNDU!I263,"#",KUNDU!C263,"#",KUNDU!J263)</f>
        <v>####.00###</v>
      </c>
    </row>
    <row r="257" spans="1:1">
      <c r="A257" s="27" t="str">
        <f>CONCATENATE(KUNDU!D264,"#",KUNDU!E264,"#",KUNDU!G264,"#","#",KUNDU!F264,".00","#",KUNDU!I264,"#",KUNDU!C264,"#",KUNDU!J264)</f>
        <v>####.00###</v>
      </c>
    </row>
    <row r="258" spans="1:1">
      <c r="A258" s="27" t="str">
        <f>CONCATENATE(KUNDU!D265,"#",KUNDU!E265,"#",KUNDU!G265,"#","#",KUNDU!F265,".00","#",KUNDU!I265,"#",KUNDU!C265,"#",KUNDU!J265)</f>
        <v>####.00###</v>
      </c>
    </row>
    <row r="259" spans="1:1">
      <c r="A259" s="27" t="str">
        <f>CONCATENATE(KUNDU!D266,"#",KUNDU!E266,"#",KUNDU!G266,"#","#",KUNDU!F266,".00","#",KUNDU!I266,"#",KUNDU!C266,"#",KUNDU!J266)</f>
        <v>####.00###</v>
      </c>
    </row>
    <row r="260" spans="1:1">
      <c r="A260" s="27" t="str">
        <f>CONCATENATE(KUNDU!D267,"#",KUNDU!E267,"#",KUNDU!G267,"#","#",KUNDU!F267,".00","#",KUNDU!I267,"#",KUNDU!C267,"#",KUNDU!J267)</f>
        <v>####.00###</v>
      </c>
    </row>
    <row r="261" spans="1:1">
      <c r="A261" s="27" t="str">
        <f>CONCATENATE(KUNDU!D268,"#",KUNDU!E268,"#",KUNDU!G268,"#","#",KUNDU!F268,".00","#",KUNDU!I268,"#",KUNDU!C268,"#",KUNDU!J268)</f>
        <v>####.00###</v>
      </c>
    </row>
    <row r="262" spans="1:1">
      <c r="A262" s="27" t="str">
        <f>CONCATENATE(KUNDU!D269,"#",KUNDU!E269,"#",KUNDU!G269,"#","#",KUNDU!F269,".00","#",KUNDU!I269,"#",KUNDU!C269,"#",KUNDU!J269)</f>
        <v>####.00###</v>
      </c>
    </row>
    <row r="263" spans="1:1">
      <c r="A263" s="27" t="str">
        <f>CONCATENATE(KUNDU!D270,"#",KUNDU!E270,"#",KUNDU!G270,"#","#",KUNDU!F270,".00","#",KUNDU!I270,"#",KUNDU!C270,"#",KUNDU!J270)</f>
        <v>####.00###</v>
      </c>
    </row>
    <row r="264" spans="1:1">
      <c r="A264" s="27" t="str">
        <f>CONCATENATE(KUNDU!D271,"#",KUNDU!E271,"#",KUNDU!G271,"#","#",KUNDU!F271,".00","#",KUNDU!I271,"#",KUNDU!C271,"#",KUNDU!J271)</f>
        <v>####.00###</v>
      </c>
    </row>
    <row r="265" spans="1:1">
      <c r="A265" s="27" t="str">
        <f>CONCATENATE(KUNDU!D272,"#",KUNDU!E272,"#",KUNDU!G272,"#","#",KUNDU!F272,".00","#",KUNDU!I272,"#",KUNDU!C272,"#",KUNDU!J272)</f>
        <v>####.00###</v>
      </c>
    </row>
    <row r="266" spans="1:1">
      <c r="A266" s="27" t="str">
        <f>CONCATENATE(KUNDU!D273,"#",KUNDU!E273,"#",KUNDU!G273,"#","#",KUNDU!F273,".00","#",KUNDU!I273,"#",KUNDU!C273,"#",KUNDU!J273)</f>
        <v>####.00###</v>
      </c>
    </row>
    <row r="267" spans="1:1">
      <c r="A267" s="27" t="str">
        <f>CONCATENATE(KUNDU!D274,"#",KUNDU!E274,"#",KUNDU!G274,"#","#",KUNDU!F274,".00","#",KUNDU!I274,"#",KUNDU!C274,"#",KUNDU!J274)</f>
        <v>####.00###</v>
      </c>
    </row>
    <row r="268" spans="1:1">
      <c r="A268" s="27" t="str">
        <f>CONCATENATE(KUNDU!D275,"#",KUNDU!E275,"#",KUNDU!G275,"#","#",KUNDU!F275,".00","#",KUNDU!I275,"#",KUNDU!C275,"#",KUNDU!J275)</f>
        <v>####.00###</v>
      </c>
    </row>
    <row r="269" spans="1:1">
      <c r="A269" s="27" t="str">
        <f>CONCATENATE(KUNDU!D276,"#",KUNDU!E276,"#",KUNDU!G276,"#","#",KUNDU!F276,".00","#",KUNDU!I276,"#",KUNDU!C276,"#",KUNDU!J276)</f>
        <v>####.00###</v>
      </c>
    </row>
    <row r="270" spans="1:1">
      <c r="A270" s="27" t="str">
        <f>CONCATENATE(KUNDU!D277,"#",KUNDU!E277,"#",KUNDU!G277,"#","#",KUNDU!F277,".00","#",KUNDU!I277,"#",KUNDU!C277,"#",KUNDU!J277)</f>
        <v>####.00###</v>
      </c>
    </row>
    <row r="271" spans="1:1">
      <c r="A271" s="27" t="str">
        <f>CONCATENATE(KUNDU!D278,"#",KUNDU!E278,"#",KUNDU!G278,"#","#",KUNDU!F278,".00","#",KUNDU!I278,"#",KUNDU!C278,"#",KUNDU!J278)</f>
        <v>####.00###</v>
      </c>
    </row>
    <row r="272" spans="1:1">
      <c r="A272" s="27" t="str">
        <f>CONCATENATE(KUNDU!D279,"#",KUNDU!E279,"#",KUNDU!G279,"#","#",KUNDU!F279,".00","#",KUNDU!I279,"#",KUNDU!C279,"#",KUNDU!J279)</f>
        <v>####.00###</v>
      </c>
    </row>
    <row r="273" spans="1:1">
      <c r="A273" s="27" t="str">
        <f>CONCATENATE(KUNDU!D280,"#",KUNDU!E280,"#",KUNDU!G280,"#","#",KUNDU!F280,".00","#",KUNDU!I280,"#",KUNDU!C280,"#",KUNDU!J280)</f>
        <v>####.00###</v>
      </c>
    </row>
    <row r="274" spans="1:1">
      <c r="A274" s="27" t="str">
        <f>CONCATENATE(KUNDU!D281,"#",KUNDU!E281,"#",KUNDU!G281,"#","#",KUNDU!F281,".00","#",KUNDU!I281,"#",KUNDU!C281,"#",KUNDU!J281)</f>
        <v>####.00###</v>
      </c>
    </row>
    <row r="275" spans="1:1">
      <c r="A275" s="27" t="str">
        <f>CONCATENATE(KUNDU!D282,"#",KUNDU!E282,"#",KUNDU!G282,"#","#",KUNDU!F282,".00","#",KUNDU!I282,"#",KUNDU!C282,"#",KUNDU!J282)</f>
        <v>####.00###</v>
      </c>
    </row>
    <row r="276" spans="1:1">
      <c r="A276" s="27" t="str">
        <f>CONCATENATE(KUNDU!D283,"#",KUNDU!E283,"#",KUNDU!G283,"#","#",KUNDU!F283,".00","#",KUNDU!I283,"#",KUNDU!C283,"#",KUNDU!J283)</f>
        <v>####.00###</v>
      </c>
    </row>
    <row r="277" spans="1:1">
      <c r="A277" s="27" t="str">
        <f>CONCATENATE(KUNDU!D284,"#",KUNDU!E284,"#",KUNDU!G284,"#","#",KUNDU!F284,".00","#",KUNDU!I284,"#",KUNDU!C284,"#",KUNDU!J284)</f>
        <v>####.00###</v>
      </c>
    </row>
    <row r="278" spans="1:1">
      <c r="A278" s="27" t="str">
        <f>CONCATENATE(KUNDU!D285,"#",KUNDU!E285,"#",KUNDU!G285,"#","#",KUNDU!F285,".00","#",KUNDU!I285,"#",KUNDU!C285,"#",KUNDU!J285)</f>
        <v>####.00###</v>
      </c>
    </row>
    <row r="279" spans="1:1">
      <c r="A279" s="27" t="str">
        <f>CONCATENATE(KUNDU!D286,"#",KUNDU!E286,"#",KUNDU!G286,"#","#",KUNDU!F286,".00","#",KUNDU!I286,"#",KUNDU!C286,"#",KUNDU!J286)</f>
        <v>####.00###</v>
      </c>
    </row>
    <row r="280" spans="1:1">
      <c r="A280" s="27" t="str">
        <f>CONCATENATE(KUNDU!D287,"#",KUNDU!E287,"#",KUNDU!G287,"#","#",KUNDU!F287,".00","#",KUNDU!I287,"#",KUNDU!C287,"#",KUNDU!J287)</f>
        <v>####.00###</v>
      </c>
    </row>
    <row r="281" spans="1:1">
      <c r="A281" s="27" t="str">
        <f>CONCATENATE(KUNDU!D288,"#",KUNDU!E288,"#",KUNDU!G288,"#","#",KUNDU!F288,".00","#",KUNDU!I288,"#",KUNDU!C288,"#",KUNDU!J288)</f>
        <v>####.00###</v>
      </c>
    </row>
    <row r="282" spans="1:1">
      <c r="A282" s="27" t="str">
        <f>CONCATENATE(KUNDU!D289,"#",KUNDU!E289,"#",KUNDU!G289,"#","#",KUNDU!F289,".00","#",KUNDU!I289,"#",KUNDU!C289,"#",KUNDU!J289)</f>
        <v>####.00###</v>
      </c>
    </row>
    <row r="283" spans="1:1">
      <c r="A283" s="27" t="str">
        <f>CONCATENATE(KUNDU!D290,"#",KUNDU!E290,"#",KUNDU!G290,"#","#",KUNDU!F290,".00","#",KUNDU!I290,"#",KUNDU!C290,"#",KUNDU!J290)</f>
        <v>####.00###</v>
      </c>
    </row>
    <row r="284" spans="1:1">
      <c r="A284" s="27" t="str">
        <f>CONCATENATE(KUNDU!D291,"#",KUNDU!E291,"#",KUNDU!G291,"#","#",KUNDU!F291,".00","#",KUNDU!I291,"#",KUNDU!C291,"#",KUNDU!J291)</f>
        <v>####.00###</v>
      </c>
    </row>
    <row r="285" spans="1:1">
      <c r="A285" s="27" t="str">
        <f>CONCATENATE(KUNDU!D292,"#",KUNDU!E292,"#",KUNDU!G292,"#","#",KUNDU!F292,".00","#",KUNDU!I292,"#",KUNDU!C292,"#",KUNDU!J292)</f>
        <v>####.00###</v>
      </c>
    </row>
    <row r="286" spans="1:1">
      <c r="A286" s="27" t="str">
        <f>CONCATENATE(KUNDU!D293,"#",KUNDU!E293,"#",KUNDU!G293,"#","#",KUNDU!F293,".00","#",KUNDU!I293,"#",KUNDU!C293,"#",KUNDU!J293)</f>
        <v>####.00###</v>
      </c>
    </row>
    <row r="287" spans="1:1">
      <c r="A287" s="27" t="str">
        <f>CONCATENATE(KUNDU!D294,"#",KUNDU!E294,"#",KUNDU!G294,"#","#",KUNDU!F294,".00","#",KUNDU!I294,"#",KUNDU!C294,"#",KUNDU!J294)</f>
        <v>####.00###</v>
      </c>
    </row>
    <row r="288" spans="1:1">
      <c r="A288" s="27" t="str">
        <f>CONCATENATE(KUNDU!D295,"#",KUNDU!E295,"#",KUNDU!G295,"#","#",KUNDU!F295,".00","#",KUNDU!I295,"#",KUNDU!C295,"#",KUNDU!J295)</f>
        <v>####.00###</v>
      </c>
    </row>
    <row r="289" spans="1:1">
      <c r="A289" s="27" t="str">
        <f>CONCATENATE(KUNDU!D296,"#",KUNDU!E296,"#",KUNDU!G296,"#","#",KUNDU!F296,".00","#",KUNDU!I296,"#",KUNDU!C296,"#",KUNDU!J296)</f>
        <v>####.00###</v>
      </c>
    </row>
    <row r="290" spans="1:1">
      <c r="A290" s="27" t="str">
        <f>CONCATENATE(KUNDU!D297,"#",KUNDU!E297,"#",KUNDU!G297,"#","#",KUNDU!F297,".00","#",KUNDU!I297,"#",KUNDU!C297,"#",KUNDU!J297)</f>
        <v>####.00###</v>
      </c>
    </row>
    <row r="291" spans="1:1">
      <c r="A291" s="27" t="str">
        <f>CONCATENATE(KUNDU!D298,"#",KUNDU!E298,"#",KUNDU!G298,"#","#",KUNDU!F298,".00","#",KUNDU!I298,"#",KUNDU!C298,"#",KUNDU!J298)</f>
        <v>####.00###</v>
      </c>
    </row>
    <row r="292" spans="1:1">
      <c r="A292" s="27" t="str">
        <f>CONCATENATE(KUNDU!D299,"#",KUNDU!E299,"#",KUNDU!G299,"#","#",KUNDU!F299,".00","#",KUNDU!I299,"#",KUNDU!C299,"#",KUNDU!J299)</f>
        <v>####.00###</v>
      </c>
    </row>
    <row r="293" spans="1:1">
      <c r="A293" s="27" t="str">
        <f>CONCATENATE(KUNDU!D300,"#",KUNDU!E300,"#",KUNDU!G300,"#","#",KUNDU!F300,".00","#",KUNDU!I300,"#",KUNDU!C300,"#",KUNDU!J300)</f>
        <v>####.00###</v>
      </c>
    </row>
    <row r="294" spans="1:1">
      <c r="A294" s="27" t="str">
        <f>CONCATENATE(KUNDU!D301,"#",KUNDU!E301,"#",KUNDU!G301,"#","#",KUNDU!F301,".00","#",KUNDU!I301,"#",KUNDU!C301,"#",KUNDU!J301)</f>
        <v>####.00###</v>
      </c>
    </row>
    <row r="295" spans="1:1">
      <c r="A295" s="27" t="str">
        <f>CONCATENATE(KUNDU!D302,"#",KUNDU!E302,"#",KUNDU!G302,"#","#",KUNDU!F302,".00","#",KUNDU!I302,"#",KUNDU!C302,"#",KUNDU!J302)</f>
        <v>####.00###</v>
      </c>
    </row>
    <row r="296" spans="1:1">
      <c r="A296" s="27" t="str">
        <f>CONCATENATE(KUNDU!D303,"#",KUNDU!E303,"#",KUNDU!G303,"#","#",KUNDU!F303,".00","#",KUNDU!I303,"#",KUNDU!C303,"#",KUNDU!J303)</f>
        <v>####.00###</v>
      </c>
    </row>
    <row r="297" spans="1:1">
      <c r="A297" s="27" t="str">
        <f>CONCATENATE(KUNDU!D304,"#",KUNDU!E304,"#",KUNDU!G304,"#","#",KUNDU!F304,".00","#",KUNDU!I304,"#",KUNDU!C304,"#",KUNDU!J304)</f>
        <v>####.00###</v>
      </c>
    </row>
    <row r="298" spans="1:1">
      <c r="A298" s="27" t="str">
        <f>CONCATENATE(KUNDU!D305,"#",KUNDU!E305,"#",KUNDU!G305,"#","#",KUNDU!F305,".00","#",KUNDU!I305,"#",KUNDU!C305,"#",KUNDU!J305)</f>
        <v>####.00###</v>
      </c>
    </row>
    <row r="299" spans="1:1">
      <c r="A299" s="27" t="str">
        <f>CONCATENATE(KUNDU!D306,"#",KUNDU!E306,"#",KUNDU!G306,"#","#",KUNDU!F306,".00","#",KUNDU!I306,"#",KUNDU!C306,"#",KUNDU!J306)</f>
        <v>####.00###</v>
      </c>
    </row>
    <row r="300" spans="1:1">
      <c r="A300" s="27" t="str">
        <f>CONCATENATE(KUNDU!D307,"#",KUNDU!E307,"#",KUNDU!G307,"#","#",KUNDU!F307,".00","#",KUNDU!I307,"#",KUNDU!C307,"#",KUNDU!J307)</f>
        <v>####.00###</v>
      </c>
    </row>
    <row r="301" spans="1:1">
      <c r="A301" s="27" t="str">
        <f>CONCATENATE(KUNDU!D308,"#",KUNDU!E308,"#",KUNDU!G308,"#","#",KUNDU!F308,".00","#",KUNDU!I308,"#",KUNDU!C308,"#",KUNDU!J308)</f>
        <v>####.00###</v>
      </c>
    </row>
    <row r="302" spans="1:1">
      <c r="A302" s="27" t="str">
        <f>CONCATENATE(KUNDU!D309,"#",KUNDU!E309,"#",KUNDU!G309,"#","#",KUNDU!F309,".00","#",KUNDU!I309,"#",KUNDU!C309,"#",KUNDU!J309)</f>
        <v>####.00###</v>
      </c>
    </row>
    <row r="303" spans="1:1">
      <c r="A303" s="27" t="str">
        <f>CONCATENATE(KUNDU!D310,"#",KUNDU!E310,"#",KUNDU!G310,"#","#",KUNDU!F310,".00","#",KUNDU!I310,"#",KUNDU!C310,"#",KUNDU!J310)</f>
        <v>####.00###</v>
      </c>
    </row>
    <row r="304" spans="1:1">
      <c r="A304" s="27" t="str">
        <f>CONCATENATE(KUNDU!D311,"#",KUNDU!E311,"#",KUNDU!G311,"#","#",KUNDU!F311,".00","#",KUNDU!I311,"#",KUNDU!C311,"#",KUNDU!J311)</f>
        <v>####.00###</v>
      </c>
    </row>
    <row r="305" spans="1:1">
      <c r="A305" s="27" t="str">
        <f>CONCATENATE(KUNDU!D312,"#",KUNDU!E312,"#",KUNDU!G312,"#","#",KUNDU!F312,".00","#",KUNDU!I312,"#",KUNDU!C312,"#",KUNDU!J312)</f>
        <v>####.00###</v>
      </c>
    </row>
    <row r="306" spans="1:1">
      <c r="A306" s="27" t="str">
        <f>CONCATENATE(KUNDU!D313,"#",KUNDU!E313,"#",KUNDU!G313,"#","#",KUNDU!F313,".00","#",KUNDU!I313,"#",KUNDU!C313,"#",KUNDU!J313)</f>
        <v>####.00###</v>
      </c>
    </row>
    <row r="307" spans="1:1">
      <c r="A307" s="27" t="str">
        <f>CONCATENATE(KUNDU!D314,"#",KUNDU!E314,"#",KUNDU!G314,"#","#",KUNDU!F314,".00","#",KUNDU!I314,"#",KUNDU!C314,"#",KUNDU!J314)</f>
        <v>####.00###</v>
      </c>
    </row>
    <row r="308" spans="1:1">
      <c r="A308" s="27" t="str">
        <f>CONCATENATE(KUNDU!D315,"#",KUNDU!E315,"#",KUNDU!G315,"#","#",KUNDU!F315,".00","#",KUNDU!I315,"#",KUNDU!C315,"#",KUNDU!J315)</f>
        <v>####.00###</v>
      </c>
    </row>
    <row r="309" spans="1:1">
      <c r="A309" s="27" t="str">
        <f>CONCATENATE(KUNDU!D316,"#",KUNDU!E316,"#",KUNDU!G316,"#","#",KUNDU!F316,".00","#",KUNDU!I316,"#",KUNDU!C316,"#",KUNDU!J316)</f>
        <v>####.00###</v>
      </c>
    </row>
    <row r="310" spans="1:1">
      <c r="A310" s="27" t="str">
        <f>CONCATENATE(KUNDU!D317,"#",KUNDU!E317,"#",KUNDU!G317,"#","#",KUNDU!F317,".00","#",KUNDU!I317,"#",KUNDU!C317,"#",KUNDU!J317)</f>
        <v>####.00###</v>
      </c>
    </row>
    <row r="311" spans="1:1">
      <c r="A311" s="27" t="str">
        <f>CONCATENATE(KUNDU!D318,"#",KUNDU!E318,"#",KUNDU!G318,"#","#",KUNDU!F318,".00","#",KUNDU!I318,"#",KUNDU!C318,"#",KUNDU!J318)</f>
        <v>####.00###</v>
      </c>
    </row>
    <row r="312" spans="1:1">
      <c r="A312" s="27" t="str">
        <f>CONCATENATE(KUNDU!D319,"#",KUNDU!E319,"#",KUNDU!G319,"#","#",KUNDU!F319,".00","#",KUNDU!I319,"#",KUNDU!C319,"#",KUNDU!J319)</f>
        <v>####.00###</v>
      </c>
    </row>
    <row r="313" spans="1:1">
      <c r="A313" s="27" t="str">
        <f>CONCATENATE(KUNDU!D320,"#",KUNDU!E320,"#",KUNDU!G320,"#","#",KUNDU!F320,".00","#",KUNDU!I320,"#",KUNDU!C320,"#",KUNDU!J320)</f>
        <v>####.00###</v>
      </c>
    </row>
    <row r="314" spans="1:1">
      <c r="A314" s="27" t="str">
        <f>CONCATENATE(KUNDU!D321,"#",KUNDU!E321,"#",KUNDU!G321,"#","#",KUNDU!F321,".00","#",KUNDU!I321,"#",KUNDU!C321,"#",KUNDU!J321)</f>
        <v>####.00###</v>
      </c>
    </row>
    <row r="315" spans="1:1">
      <c r="A315" s="27" t="str">
        <f>CONCATENATE(KUNDU!D322,"#",KUNDU!E322,"#",KUNDU!G322,"#","#",KUNDU!F322,".00","#",KUNDU!I322,"#",KUNDU!C322,"#",KUNDU!J322)</f>
        <v>####.00###</v>
      </c>
    </row>
    <row r="316" spans="1:1">
      <c r="A316" s="27" t="str">
        <f>CONCATENATE(KUNDU!D323,"#",KUNDU!E323,"#",KUNDU!G323,"#","#",KUNDU!F323,".00","#",KUNDU!I323,"#",KUNDU!C323,"#",KUNDU!J323)</f>
        <v>####.00###</v>
      </c>
    </row>
    <row r="317" spans="1:1">
      <c r="A317" s="27" t="str">
        <f>CONCATENATE(KUNDU!D324,"#",KUNDU!E324,"#",KUNDU!G324,"#","#",KUNDU!F324,".00","#",KUNDU!I324,"#",KUNDU!C324,"#",KUNDU!J324)</f>
        <v>####.00###</v>
      </c>
    </row>
    <row r="318" spans="1:1">
      <c r="A318" s="27" t="str">
        <f>CONCATENATE(KUNDU!D325,"#",KUNDU!E325,"#",KUNDU!G325,"#","#",KUNDU!F325,".00","#",KUNDU!I325,"#",KUNDU!C325,"#",KUNDU!J325)</f>
        <v>####.00###</v>
      </c>
    </row>
    <row r="319" spans="1:1">
      <c r="A319" s="27" t="str">
        <f>CONCATENATE(KUNDU!D326,"#",KUNDU!E326,"#",KUNDU!G326,"#","#",KUNDU!F326,".00","#",KUNDU!I326,"#",KUNDU!C326,"#",KUNDU!J326)</f>
        <v>####.00###</v>
      </c>
    </row>
    <row r="320" spans="1:1">
      <c r="A320" s="27" t="str">
        <f>CONCATENATE(KUNDU!D327,"#",KUNDU!E327,"#",KUNDU!G327,"#","#",KUNDU!F327,".00","#",KUNDU!I327,"#",KUNDU!C327,"#",KUNDU!J327)</f>
        <v>####.00###</v>
      </c>
    </row>
    <row r="321" spans="1:1">
      <c r="A321" s="27" t="str">
        <f>CONCATENATE(KUNDU!D328,"#",KUNDU!E328,"#",KUNDU!G328,"#","#",KUNDU!F328,".00","#",KUNDU!I328,"#",KUNDU!C328,"#",KUNDU!J328)</f>
        <v>####.00###</v>
      </c>
    </row>
    <row r="322" spans="1:1">
      <c r="A322" s="27" t="str">
        <f>CONCATENATE(KUNDU!D329,"#",KUNDU!E329,"#",KUNDU!G329,"#","#",KUNDU!F329,".00","#",KUNDU!I329,"#",KUNDU!C329,"#",KUNDU!J329)</f>
        <v>####.00###</v>
      </c>
    </row>
    <row r="323" spans="1:1">
      <c r="A323" s="27" t="str">
        <f>CONCATENATE(KUNDU!D330,"#",KUNDU!E330,"#",KUNDU!G330,"#","#",KUNDU!F330,".00","#",KUNDU!I330,"#",KUNDU!C330,"#",KUNDU!J330)</f>
        <v>####.00###</v>
      </c>
    </row>
    <row r="324" spans="1:1">
      <c r="A324" s="27" t="str">
        <f>CONCATENATE(KUNDU!D331,"#",KUNDU!E331,"#",KUNDU!G331,"#","#",KUNDU!F331,".00","#",KUNDU!I331,"#",KUNDU!C331,"#",KUNDU!J331)</f>
        <v>####.00###</v>
      </c>
    </row>
    <row r="325" spans="1:1">
      <c r="A325" s="27" t="str">
        <f>CONCATENATE(KUNDU!D332,"#",KUNDU!E332,"#",KUNDU!G332,"#","#",KUNDU!F332,".00","#",KUNDU!I332,"#",KUNDU!C332,"#",KUNDU!J332)</f>
        <v>####.00###</v>
      </c>
    </row>
    <row r="326" spans="1:1">
      <c r="A326" s="27" t="str">
        <f>CONCATENATE(KUNDU!D333,"#",KUNDU!E333,"#",KUNDU!G333,"#","#",KUNDU!F333,".00","#",KUNDU!I333,"#",KUNDU!C333,"#",KUNDU!J333)</f>
        <v>####.00###</v>
      </c>
    </row>
    <row r="327" spans="1:1">
      <c r="A327" s="27" t="str">
        <f>CONCATENATE(KUNDU!D334,"#",KUNDU!E334,"#",KUNDU!G334,"#","#",KUNDU!F334,".00","#",KUNDU!I334,"#",KUNDU!C334,"#",KUNDU!J334)</f>
        <v>####.00###</v>
      </c>
    </row>
    <row r="328" spans="1:1">
      <c r="A328" s="27" t="str">
        <f>CONCATENATE(KUNDU!D335,"#",KUNDU!E335,"#",KUNDU!G335,"#","#",KUNDU!F335,".00","#",KUNDU!I335,"#",KUNDU!C335,"#",KUNDU!J335)</f>
        <v>####.00###</v>
      </c>
    </row>
    <row r="329" spans="1:1">
      <c r="A329" s="27" t="str">
        <f>CONCATENATE(KUNDU!D336,"#",KUNDU!E336,"#",KUNDU!G336,"#","#",KUNDU!F336,".00","#",KUNDU!I336,"#",KUNDU!C336,"#",KUNDU!J336)</f>
        <v>####.00###</v>
      </c>
    </row>
    <row r="330" spans="1:1">
      <c r="A330" s="27" t="str">
        <f>CONCATENATE(KUNDU!D337,"#",KUNDU!E337,"#",KUNDU!G337,"#","#",KUNDU!F337,".00","#",KUNDU!I337,"#",KUNDU!C337,"#",KUNDU!J337)</f>
        <v>####.00###</v>
      </c>
    </row>
    <row r="331" spans="1:1">
      <c r="A331" s="27" t="str">
        <f>CONCATENATE(KUNDU!D338,"#",KUNDU!E338,"#",KUNDU!G338,"#","#",KUNDU!F338,".00","#",KUNDU!I338,"#",KUNDU!C338,"#",KUNDU!J338)</f>
        <v>####.00###</v>
      </c>
    </row>
    <row r="332" spans="1:1">
      <c r="A332" s="27" t="str">
        <f>CONCATENATE(KUNDU!D339,"#",KUNDU!E339,"#",KUNDU!G339,"#","#",KUNDU!F339,".00","#",KUNDU!I339,"#",KUNDU!C339,"#",KUNDU!J339)</f>
        <v>####.00###</v>
      </c>
    </row>
    <row r="333" spans="1:1">
      <c r="A333" s="27" t="str">
        <f>CONCATENATE(KUNDU!D340,"#",KUNDU!E340,"#",KUNDU!G340,"#","#",KUNDU!F340,".00","#",KUNDU!I340,"#",KUNDU!C340,"#",KUNDU!J340)</f>
        <v>####.00###</v>
      </c>
    </row>
    <row r="334" spans="1:1">
      <c r="A334" s="27" t="str">
        <f>CONCATENATE(KUNDU!D341,"#",KUNDU!E341,"#",KUNDU!G341,"#","#",KUNDU!F341,".00","#",KUNDU!I341,"#",KUNDU!C341,"#",KUNDU!J341)</f>
        <v>####.00###</v>
      </c>
    </row>
    <row r="335" spans="1:1">
      <c r="A335" s="27" t="str">
        <f>CONCATENATE(KUNDU!D342,"#",KUNDU!E342,"#",KUNDU!G342,"#","#",KUNDU!F342,".00","#",KUNDU!I342,"#",KUNDU!C342,"#",KUNDU!J342)</f>
        <v>####.00###</v>
      </c>
    </row>
    <row r="336" spans="1:1">
      <c r="A336" s="27" t="str">
        <f>CONCATENATE(KUNDU!D343,"#",KUNDU!E343,"#",KUNDU!G343,"#","#",KUNDU!F343,".00","#",KUNDU!I343,"#",KUNDU!C343,"#",KUNDU!J343)</f>
        <v>####.00###</v>
      </c>
    </row>
    <row r="337" spans="1:1">
      <c r="A337" s="27" t="str">
        <f>CONCATENATE(KUNDU!D344,"#",KUNDU!E344,"#",KUNDU!G344,"#","#",KUNDU!F344,".00","#",KUNDU!I344,"#",KUNDU!C344,"#",KUNDU!J344)</f>
        <v>####.00###</v>
      </c>
    </row>
    <row r="338" spans="1:1">
      <c r="A338" s="27" t="str">
        <f>CONCATENATE(KUNDU!D345,"#",KUNDU!E345,"#",KUNDU!G345,"#","#",KUNDU!F345,".00","#",KUNDU!I345,"#",KUNDU!C345,"#",KUNDU!J345)</f>
        <v>####.00###</v>
      </c>
    </row>
    <row r="339" spans="1:1">
      <c r="A339" s="27" t="str">
        <f>CONCATENATE(KUNDU!D346,"#",KUNDU!E346,"#",KUNDU!G346,"#","#",KUNDU!F346,".00","#",KUNDU!I346,"#",KUNDU!C346,"#",KUNDU!J346)</f>
        <v>####.00###</v>
      </c>
    </row>
    <row r="340" spans="1:1">
      <c r="A340" s="27" t="str">
        <f>CONCATENATE(KUNDU!D347,"#",KUNDU!E347,"#",KUNDU!G347,"#","#",KUNDU!F347,".00","#",KUNDU!I347,"#",KUNDU!C347,"#",KUNDU!J347)</f>
        <v>####.00###</v>
      </c>
    </row>
    <row r="341" spans="1:1">
      <c r="A341" s="27" t="str">
        <f>CONCATENATE(KUNDU!D348,"#",KUNDU!E348,"#",KUNDU!G348,"#","#",KUNDU!F348,".00","#",KUNDU!I348,"#",KUNDU!C348,"#",KUNDU!J348)</f>
        <v>####.00###</v>
      </c>
    </row>
    <row r="342" spans="1:1">
      <c r="A342" s="27" t="str">
        <f>CONCATENATE(KUNDU!D349,"#",KUNDU!E349,"#",KUNDU!G349,"#","#",KUNDU!F349,".00","#",KUNDU!I349,"#",KUNDU!C349,"#",KUNDU!J349)</f>
        <v>####.00###</v>
      </c>
    </row>
    <row r="343" spans="1:1">
      <c r="A343" s="27" t="str">
        <f>CONCATENATE(KUNDU!D350,"#",KUNDU!E350,"#",KUNDU!G350,"#","#",KUNDU!F350,".00","#",KUNDU!I350,"#",KUNDU!C350,"#",KUNDU!J350)</f>
        <v>####.00###</v>
      </c>
    </row>
    <row r="344" spans="1:1">
      <c r="A344" s="27" t="str">
        <f>CONCATENATE(KUNDU!D351,"#",KUNDU!E351,"#",KUNDU!G351,"#","#",KUNDU!F351,".00","#",KUNDU!I351,"#",KUNDU!C351,"#",KUNDU!J351)</f>
        <v>####.00###</v>
      </c>
    </row>
    <row r="345" spans="1:1">
      <c r="A345" s="27" t="str">
        <f>CONCATENATE(KUNDU!D352,"#",KUNDU!E352,"#",KUNDU!G352,"#","#",KUNDU!F352,".00","#",KUNDU!I352,"#",KUNDU!C352,"#",KUNDU!J352)</f>
        <v>####.00###</v>
      </c>
    </row>
    <row r="346" spans="1:1">
      <c r="A346" s="27" t="str">
        <f>CONCATENATE(KUNDU!D353,"#",KUNDU!E353,"#",KUNDU!G353,"#","#",KUNDU!F353,".00","#",KUNDU!I353,"#",KUNDU!C353,"#",KUNDU!J353)</f>
        <v>####.00###</v>
      </c>
    </row>
    <row r="347" spans="1:1">
      <c r="A347" s="27" t="str">
        <f>CONCATENATE(KUNDU!D354,"#",KUNDU!E354,"#",KUNDU!G354,"#","#",KUNDU!F354,".00","#",KUNDU!I354,"#",KUNDU!C354,"#",KUNDU!J354)</f>
        <v>####.00###</v>
      </c>
    </row>
    <row r="348" spans="1:1">
      <c r="A348" s="27" t="str">
        <f>CONCATENATE(KUNDU!D355,"#",KUNDU!E355,"#",KUNDU!G355,"#","#",KUNDU!F355,".00","#",KUNDU!I355,"#",KUNDU!C355,"#",KUNDU!J355)</f>
        <v>####.00###</v>
      </c>
    </row>
    <row r="349" spans="1:1">
      <c r="A349" s="27" t="str">
        <f>CONCATENATE(KUNDU!D356,"#",KUNDU!E356,"#",KUNDU!G356,"#","#",KUNDU!F356,".00","#",KUNDU!I356,"#",KUNDU!C356,"#",KUNDU!J356)</f>
        <v>####.00###</v>
      </c>
    </row>
    <row r="350" spans="1:1">
      <c r="A350" s="27" t="str">
        <f>CONCATENATE(KUNDU!D357,"#",KUNDU!E357,"#",KUNDU!G357,"#","#",KUNDU!F357,".00","#",KUNDU!I357,"#",KUNDU!C357,"#",KUNDU!J357)</f>
        <v>####.00###</v>
      </c>
    </row>
    <row r="351" spans="1:1">
      <c r="A351" s="27" t="str">
        <f>CONCATENATE(KUNDU!D358,"#",KUNDU!E358,"#",KUNDU!G358,"#","#",KUNDU!F358,".00","#",KUNDU!I358,"#",KUNDU!C358,"#",KUNDU!J358)</f>
        <v>####.00###</v>
      </c>
    </row>
    <row r="352" spans="1:1">
      <c r="A352" s="27" t="str">
        <f>CONCATENATE(KUNDU!D359,"#",KUNDU!E359,"#",KUNDU!G359,"#","#",KUNDU!F359,".00","#",KUNDU!I359,"#",KUNDU!C359,"#",KUNDU!J359)</f>
        <v>####.00###</v>
      </c>
    </row>
    <row r="353" spans="1:1">
      <c r="A353" s="27" t="str">
        <f>CONCATENATE(KUNDU!D360,"#",KUNDU!E360,"#",KUNDU!G360,"#","#",KUNDU!F360,".00","#",KUNDU!I360,"#",KUNDU!C360,"#",KUNDU!J360)</f>
        <v>####.00###</v>
      </c>
    </row>
    <row r="354" spans="1:1">
      <c r="A354" s="27" t="str">
        <f>CONCATENATE(KUNDU!D361,"#",KUNDU!E361,"#",KUNDU!G361,"#","#",KUNDU!F361,".00","#",KUNDU!I361,"#",KUNDU!C361,"#",KUNDU!J361)</f>
        <v>####.00###</v>
      </c>
    </row>
    <row r="355" spans="1:1">
      <c r="A355" s="27" t="str">
        <f>CONCATENATE(KUNDU!D362,"#",KUNDU!E362,"#",KUNDU!G362,"#","#",KUNDU!F362,".00","#",KUNDU!I362,"#",KUNDU!C362,"#",KUNDU!J362)</f>
        <v>####.00###</v>
      </c>
    </row>
    <row r="356" spans="1:1">
      <c r="A356" s="27" t="str">
        <f>CONCATENATE(KUNDU!D363,"#",KUNDU!E363,"#",KUNDU!G363,"#","#",KUNDU!F363,".00","#",KUNDU!I363,"#",KUNDU!C363,"#",KUNDU!J363)</f>
        <v>####.00###</v>
      </c>
    </row>
    <row r="357" spans="1:1">
      <c r="A357" s="27" t="str">
        <f>CONCATENATE(KUNDU!D364,"#",KUNDU!E364,"#",KUNDU!G364,"#","#",KUNDU!F364,".00","#",KUNDU!I364,"#",KUNDU!C364,"#",KUNDU!J364)</f>
        <v>####.00###</v>
      </c>
    </row>
    <row r="358" spans="1:1">
      <c r="A358" s="27" t="str">
        <f>CONCATENATE(KUNDU!D365,"#",KUNDU!E365,"#",KUNDU!G365,"#","#",KUNDU!F365,".00","#",KUNDU!I365,"#",KUNDU!C365,"#",KUNDU!J365)</f>
        <v>####.00###</v>
      </c>
    </row>
    <row r="359" spans="1:1">
      <c r="A359" s="27" t="str">
        <f>CONCATENATE(KUNDU!D366,"#",KUNDU!E366,"#",KUNDU!G366,"#","#",KUNDU!F366,".00","#",KUNDU!I366,"#",KUNDU!C366,"#",KUNDU!J366)</f>
        <v>####.00###</v>
      </c>
    </row>
    <row r="360" spans="1:1">
      <c r="A360" s="27" t="str">
        <f>CONCATENATE(KUNDU!D367,"#",KUNDU!E367,"#",KUNDU!G367,"#","#",KUNDU!F367,".00","#",KUNDU!I367,"#",KUNDU!C367,"#",KUNDU!J367)</f>
        <v>####.00###</v>
      </c>
    </row>
    <row r="361" spans="1:1">
      <c r="A361" s="27" t="str">
        <f>CONCATENATE(KUNDU!D368,"#",KUNDU!E368,"#",KUNDU!G368,"#","#",KUNDU!F368,".00","#",KUNDU!I368,"#",KUNDU!C368,"#",KUNDU!J368)</f>
        <v>####.00###</v>
      </c>
    </row>
    <row r="362" spans="1:1">
      <c r="A362" s="27" t="str">
        <f>CONCATENATE(KUNDU!D369,"#",KUNDU!E369,"#",KUNDU!G369,"#","#",KUNDU!F369,".00","#",KUNDU!I369,"#",KUNDU!C369,"#",KUNDU!J369)</f>
        <v>####.00###</v>
      </c>
    </row>
    <row r="363" spans="1:1">
      <c r="A363" s="27" t="str">
        <f>CONCATENATE(KUNDU!D370,"#",KUNDU!E370,"#",KUNDU!G370,"#","#",KUNDU!F370,".00","#",KUNDU!I370,"#",KUNDU!C370,"#",KUNDU!J370)</f>
        <v>####.00###</v>
      </c>
    </row>
    <row r="364" spans="1:1">
      <c r="A364" s="27" t="str">
        <f>CONCATENATE(KUNDU!D371,"#",KUNDU!E371,"#",KUNDU!G371,"#","#",KUNDU!F371,".00","#",KUNDU!I371,"#",KUNDU!C371,"#",KUNDU!J371)</f>
        <v>####.00###</v>
      </c>
    </row>
    <row r="365" spans="1:1">
      <c r="A365" s="27" t="str">
        <f>CONCATENATE(KUNDU!D372,"#",KUNDU!E372,"#",KUNDU!G372,"#","#",KUNDU!F372,".00","#",KUNDU!I372,"#",KUNDU!C372,"#",KUNDU!J372)</f>
        <v>####.00###</v>
      </c>
    </row>
    <row r="366" spans="1:1">
      <c r="A366" s="27" t="str">
        <f>CONCATENATE(KUNDU!D373,"#",KUNDU!E373,"#",KUNDU!G373,"#","#",KUNDU!F373,".00","#",KUNDU!I373,"#",KUNDU!C373,"#",KUNDU!J373)</f>
        <v>####.00###</v>
      </c>
    </row>
    <row r="367" spans="1:1">
      <c r="A367" s="27" t="str">
        <f>CONCATENATE(KUNDU!D374,"#",KUNDU!E374,"#",KUNDU!G374,"#","#",KUNDU!F374,".00","#",KUNDU!I374,"#",KUNDU!C374,"#",KUNDU!J374)</f>
        <v>####.00###</v>
      </c>
    </row>
    <row r="368" spans="1:1">
      <c r="A368" s="27" t="str">
        <f>CONCATENATE(KUNDU!D375,"#",KUNDU!E375,"#",KUNDU!G375,"#","#",KUNDU!F375,".00","#",KUNDU!I375,"#",KUNDU!C375,"#",KUNDU!J375)</f>
        <v>####.00###</v>
      </c>
    </row>
    <row r="369" spans="1:1">
      <c r="A369" s="27" t="str">
        <f>CONCATENATE(KUNDU!D376,"#",KUNDU!E376,"#",KUNDU!G376,"#","#",KUNDU!F376,".00","#",KUNDU!I376,"#",KUNDU!C376,"#",KUNDU!J376)</f>
        <v>####.00###</v>
      </c>
    </row>
    <row r="370" spans="1:1">
      <c r="A370" s="27" t="str">
        <f>CONCATENATE(KUNDU!D377,"#",KUNDU!E377,"#",KUNDU!G377,"#","#",KUNDU!F377,".00","#",KUNDU!I377,"#",KUNDU!C377,"#",KUNDU!J377)</f>
        <v>####.00###</v>
      </c>
    </row>
    <row r="371" spans="1:1">
      <c r="A371" s="27" t="str">
        <f>CONCATENATE(KUNDU!D378,"#",KUNDU!E378,"#",KUNDU!G378,"#","#",KUNDU!F378,".00","#",KUNDU!I378,"#",KUNDU!C378,"#",KUNDU!J378)</f>
        <v>####.00###</v>
      </c>
    </row>
    <row r="372" spans="1:1">
      <c r="A372" s="27" t="str">
        <f>CONCATENATE(KUNDU!D379,"#",KUNDU!E379,"#",KUNDU!G379,"#","#",KUNDU!F379,".00","#",KUNDU!I379,"#",KUNDU!C379,"#",KUNDU!J379)</f>
        <v>####.00###</v>
      </c>
    </row>
    <row r="373" spans="1:1">
      <c r="A373" s="27" t="str">
        <f>CONCATENATE(KUNDU!D380,"#",KUNDU!E380,"#",KUNDU!G380,"#","#",KUNDU!F380,".00","#",KUNDU!I380,"#",KUNDU!C380,"#",KUNDU!J380)</f>
        <v>####.00###</v>
      </c>
    </row>
    <row r="374" spans="1:1">
      <c r="A374" s="27" t="str">
        <f>CONCATENATE(KUNDU!D381,"#",KUNDU!E381,"#",KUNDU!G381,"#","#",KUNDU!F381,".00","#",KUNDU!I381,"#",KUNDU!C381,"#",KUNDU!J381)</f>
        <v>####.00###</v>
      </c>
    </row>
    <row r="375" spans="1:1">
      <c r="A375" s="27" t="str">
        <f>CONCATENATE(KUNDU!D382,"#",KUNDU!E382,"#",KUNDU!G382,"#","#",KUNDU!F382,".00","#",KUNDU!I382,"#",KUNDU!C382,"#",KUNDU!J382)</f>
        <v>####.00###</v>
      </c>
    </row>
    <row r="376" spans="1:1">
      <c r="A376" s="27" t="str">
        <f>CONCATENATE(KUNDU!D383,"#",KUNDU!E383,"#",KUNDU!G383,"#","#",KUNDU!F383,".00","#",KUNDU!I383,"#",KUNDU!C383,"#",KUNDU!J383)</f>
        <v>####.00###</v>
      </c>
    </row>
    <row r="377" spans="1:1">
      <c r="A377" s="27" t="str">
        <f>CONCATENATE(KUNDU!D384,"#",KUNDU!E384,"#",KUNDU!G384,"#","#",KUNDU!F384,".00","#",KUNDU!I384,"#",KUNDU!C384,"#",KUNDU!J384)</f>
        <v>####.00###</v>
      </c>
    </row>
    <row r="378" spans="1:1">
      <c r="A378" s="27" t="str">
        <f>CONCATENATE(KUNDU!D385,"#",KUNDU!E385,"#",KUNDU!G385,"#","#",KUNDU!F385,".00","#",KUNDU!I385,"#",KUNDU!C385,"#",KUNDU!J385)</f>
        <v>####.00###</v>
      </c>
    </row>
    <row r="379" spans="1:1">
      <c r="A379" s="27" t="str">
        <f>CONCATENATE(KUNDU!D386,"#",KUNDU!E386,"#",KUNDU!G386,"#","#",KUNDU!F386,".00","#",KUNDU!I386,"#",KUNDU!C386,"#",KUNDU!J386)</f>
        <v>####.00###</v>
      </c>
    </row>
    <row r="380" spans="1:1">
      <c r="A380" s="27" t="str">
        <f>CONCATENATE(KUNDU!D387,"#",KUNDU!E387,"#",KUNDU!G387,"#","#",KUNDU!F387,".00","#",KUNDU!I387,"#",KUNDU!C387,"#",KUNDU!J387)</f>
        <v>####.00###</v>
      </c>
    </row>
    <row r="381" spans="1:1">
      <c r="A381" s="27" t="str">
        <f>CONCATENATE(KUNDU!D388,"#",KUNDU!E388,"#",KUNDU!G388,"#","#",KUNDU!F388,".00","#",KUNDU!I388,"#",KUNDU!C388,"#",KUNDU!J388)</f>
        <v>####.00###</v>
      </c>
    </row>
    <row r="382" spans="1:1">
      <c r="A382" s="27" t="str">
        <f>CONCATENATE(KUNDU!D389,"#",KUNDU!E389,"#",KUNDU!G389,"#","#",KUNDU!F389,".00","#",KUNDU!I389,"#",KUNDU!C389,"#",KUNDU!J389)</f>
        <v>####.00###</v>
      </c>
    </row>
    <row r="383" spans="1:1">
      <c r="A383" s="27" t="str">
        <f>CONCATENATE(KUNDU!D390,"#",KUNDU!E390,"#",KUNDU!G390,"#","#",KUNDU!F390,".00","#",KUNDU!I390,"#",KUNDU!C390,"#",KUNDU!J390)</f>
        <v>####.00###</v>
      </c>
    </row>
    <row r="384" spans="1:1">
      <c r="A384" s="27" t="str">
        <f>CONCATENATE(KUNDU!D391,"#",KUNDU!E391,"#",KUNDU!G391,"#","#",KUNDU!F391,".00","#",KUNDU!I391,"#",KUNDU!C391,"#",KUNDU!J391)</f>
        <v>####.00###</v>
      </c>
    </row>
    <row r="385" spans="1:1">
      <c r="A385" s="27" t="str">
        <f>CONCATENATE(KUNDU!D392,"#",KUNDU!E392,"#",KUNDU!G392,"#","#",KUNDU!F392,".00","#",KUNDU!I392,"#",KUNDU!C392,"#",KUNDU!J392)</f>
        <v>####.00###</v>
      </c>
    </row>
    <row r="386" spans="1:1">
      <c r="A386" s="27" t="str">
        <f>CONCATENATE(KUNDU!D393,"#",KUNDU!E393,"#",KUNDU!G393,"#","#",KUNDU!F393,".00","#",KUNDU!I393,"#",KUNDU!C393,"#",KUNDU!J393)</f>
        <v>####.00###</v>
      </c>
    </row>
    <row r="387" spans="1:1">
      <c r="A387" s="27" t="str">
        <f>CONCATENATE(KUNDU!D394,"#",KUNDU!E394,"#",KUNDU!G394,"#","#",KUNDU!F394,".00","#",KUNDU!I394,"#",KUNDU!C394,"#",KUNDU!J394)</f>
        <v>####.00###</v>
      </c>
    </row>
    <row r="388" spans="1:1">
      <c r="A388" s="27" t="str">
        <f>CONCATENATE(KUNDU!D395,"#",KUNDU!E395,"#",KUNDU!G395,"#","#",KUNDU!F395,".00","#",KUNDU!I395,"#",KUNDU!C395,"#",KUNDU!J395)</f>
        <v>####.00###</v>
      </c>
    </row>
    <row r="389" spans="1:1">
      <c r="A389" s="27" t="str">
        <f>CONCATENATE(KUNDU!D396,"#",KUNDU!E396,"#",KUNDU!G396,"#","#",KUNDU!F396,".00","#",KUNDU!I396,"#",KUNDU!C396,"#",KUNDU!J396)</f>
        <v>####.00###</v>
      </c>
    </row>
    <row r="390" spans="1:1">
      <c r="A390" s="27" t="str">
        <f>CONCATENATE(KUNDU!D397,"#",KUNDU!E397,"#",KUNDU!G397,"#","#",KUNDU!F397,".00","#",KUNDU!I397,"#",KUNDU!C397,"#",KUNDU!J397)</f>
        <v>####.00###</v>
      </c>
    </row>
    <row r="391" spans="1:1">
      <c r="A391" s="27" t="str">
        <f>CONCATENATE(KUNDU!D398,"#",KUNDU!E398,"#",KUNDU!G398,"#","#",KUNDU!F398,".00","#",KUNDU!I398,"#",KUNDU!C398,"#",KUNDU!J398)</f>
        <v>####.00###</v>
      </c>
    </row>
    <row r="392" spans="1:1">
      <c r="A392" s="27" t="str">
        <f>CONCATENATE(KUNDU!D399,"#",KUNDU!E399,"#",KUNDU!G399,"#","#",KUNDU!F399,".00","#",KUNDU!I399,"#",KUNDU!C399,"#",KUNDU!J399)</f>
        <v>####.00###</v>
      </c>
    </row>
    <row r="393" spans="1:1">
      <c r="A393" s="27" t="str">
        <f>CONCATENATE(KUNDU!D400,"#",KUNDU!E400,"#",KUNDU!G400,"#","#",KUNDU!F400,".00","#",KUNDU!I400,"#",KUNDU!C400,"#",KUNDU!J400)</f>
        <v>####.00###</v>
      </c>
    </row>
    <row r="394" spans="1:1">
      <c r="A394" s="27" t="str">
        <f>CONCATENATE(KUNDU!D401,"#",KUNDU!E401,"#",KUNDU!G401,"#","#",KUNDU!F401,".00","#",KUNDU!I401,"#",KUNDU!C401,"#",KUNDU!J401)</f>
        <v>####.00###</v>
      </c>
    </row>
    <row r="395" spans="1:1">
      <c r="A395" s="27" t="str">
        <f>CONCATENATE(KUNDU!D402,"#",KUNDU!E402,"#",KUNDU!G402,"#","#",KUNDU!F402,".00","#",KUNDU!I402,"#",KUNDU!C402,"#",KUNDU!J402)</f>
        <v>####.00###</v>
      </c>
    </row>
    <row r="396" spans="1:1">
      <c r="A396" s="27" t="str">
        <f>CONCATENATE(KUNDU!D403,"#",KUNDU!E403,"#",KUNDU!G403,"#","#",KUNDU!F403,".00","#",KUNDU!I403,"#",KUNDU!C403,"#",KUNDU!J403)</f>
        <v>####.00###</v>
      </c>
    </row>
    <row r="397" spans="1:1">
      <c r="A397" s="27" t="str">
        <f>CONCATENATE(KUNDU!D404,"#",KUNDU!E404,"#",KUNDU!G404,"#","#",KUNDU!F404,".00","#",KUNDU!I404,"#",KUNDU!C404,"#",KUNDU!J404)</f>
        <v>####.00###</v>
      </c>
    </row>
    <row r="398" spans="1:1">
      <c r="A398" s="27" t="str">
        <f>CONCATENATE(KUNDU!D405,"#",KUNDU!E405,"#",KUNDU!G405,"#","#",KUNDU!F405,".00","#",KUNDU!I405,"#",KUNDU!C405,"#",KUNDU!J405)</f>
        <v>####.00###</v>
      </c>
    </row>
    <row r="399" spans="1:1">
      <c r="A399" s="27" t="str">
        <f>CONCATENATE(KUNDU!D406,"#",KUNDU!E406,"#",KUNDU!G406,"#","#",KUNDU!F406,".00","#",KUNDU!I406,"#",KUNDU!C406,"#",KUNDU!J406)</f>
        <v>####.00###</v>
      </c>
    </row>
    <row r="400" spans="1:1">
      <c r="A400" s="27" t="str">
        <f>CONCATENATE(KUNDU!D407,"#",KUNDU!E407,"#",KUNDU!G407,"#","#",KUNDU!F407,".00","#",KUNDU!I407,"#",KUNDU!C407,"#",KUNDU!J407)</f>
        <v>####.00###</v>
      </c>
    </row>
    <row r="401" spans="1:1">
      <c r="A401" s="27" t="str">
        <f>CONCATENATE(KUNDU!D408,"#",KUNDU!E408,"#",KUNDU!G408,"#","#",KUNDU!F408,".00","#",KUNDU!I408,"#",KUNDU!C408,"#",KUNDU!J408)</f>
        <v>####.00###</v>
      </c>
    </row>
    <row r="402" spans="1:1">
      <c r="A402" s="27" t="str">
        <f>CONCATENATE(KUNDU!D409,"#",KUNDU!E409,"#",KUNDU!G409,"#","#",KUNDU!F409,".00","#",KUNDU!I409,"#",KUNDU!C409,"#",KUNDU!J409)</f>
        <v>####.00###</v>
      </c>
    </row>
  </sheetData>
  <sheetProtection password="C384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19"/>
  <sheetViews>
    <sheetView workbookViewId="0">
      <selection activeCell="H22" sqref="H22"/>
    </sheetView>
  </sheetViews>
  <sheetFormatPr defaultRowHeight="12.75"/>
  <cols>
    <col min="1" max="16384" width="9.140625" style="8"/>
  </cols>
  <sheetData>
    <row r="1" spans="1:1">
      <c r="A1" s="8" t="e">
        <f>+CONCATENATE(ABHIJIT!A1,KUNDU!#REF!,KUNDU!#REF!,KUNDU!#REF!,KUNDU!H8)</f>
        <v>#REF!</v>
      </c>
    </row>
    <row r="2" spans="1:1">
      <c r="A2" s="8" t="e">
        <f>+CONCATENATE(ABHIJIT!A2,KUNDU!#REF!,KUNDU!#REF!,KUNDU!#REF!,KUNDU!H9)</f>
        <v>#REF!</v>
      </c>
    </row>
    <row r="3" spans="1:1">
      <c r="A3" s="8" t="e">
        <f>+CONCATENATE(ABHIJIT!A3,KUNDU!#REF!,KUNDU!#REF!,KUNDU!#REF!,KUNDU!H10)</f>
        <v>#REF!</v>
      </c>
    </row>
    <row r="4" spans="1:1">
      <c r="A4" s="8" t="e">
        <f>+CONCATENATE(ABHIJIT!A4,KUNDU!#REF!,KUNDU!#REF!,KUNDU!#REF!,KUNDU!H11)</f>
        <v>#REF!</v>
      </c>
    </row>
    <row r="5" spans="1:1">
      <c r="A5" s="8" t="e">
        <f>+CONCATENATE(ABHIJIT!A5,KUNDU!#REF!,KUNDU!#REF!,KUNDU!#REF!,KUNDU!H12)</f>
        <v>#REF!</v>
      </c>
    </row>
    <row r="6" spans="1:1">
      <c r="A6" s="8" t="e">
        <f>+CONCATENATE(ABHIJIT!A6,KUNDU!#REF!,KUNDU!#REF!,KUNDU!#REF!,KUNDU!H13)</f>
        <v>#REF!</v>
      </c>
    </row>
    <row r="7" spans="1:1">
      <c r="A7" s="8" t="e">
        <f>+CONCATENATE(ABHIJIT!A7,KUNDU!#REF!,KUNDU!#REF!,KUNDU!#REF!,KUNDU!H14)</f>
        <v>#REF!</v>
      </c>
    </row>
    <row r="8" spans="1:1">
      <c r="A8" s="8" t="e">
        <f>+CONCATENATE(ABHIJIT!A8,KUNDU!#REF!,KUNDU!#REF!,KUNDU!#REF!,KUNDU!H15)</f>
        <v>#REF!</v>
      </c>
    </row>
    <row r="9" spans="1:1">
      <c r="A9" s="8" t="e">
        <f>+CONCATENATE(ABHIJIT!A9,KUNDU!#REF!,KUNDU!#REF!,KUNDU!#REF!,KUNDU!H16)</f>
        <v>#REF!</v>
      </c>
    </row>
    <row r="10" spans="1:1">
      <c r="A10" s="8" t="e">
        <f>+CONCATENATE(ABHIJIT!A10,KUNDU!#REF!,KUNDU!#REF!,KUNDU!#REF!,KUNDU!H17)</f>
        <v>#REF!</v>
      </c>
    </row>
    <row r="11" spans="1:1">
      <c r="A11" s="8" t="e">
        <f>+CONCATENATE(ABHIJIT!A11,KUNDU!#REF!,KUNDU!#REF!,KUNDU!#REF!,KUNDU!H18)</f>
        <v>#REF!</v>
      </c>
    </row>
    <row r="12" spans="1:1">
      <c r="A12" s="8" t="e">
        <f>+CONCATENATE(ABHIJIT!A12,KUNDU!#REF!,KUNDU!#REF!,KUNDU!#REF!,KUNDU!H19)</f>
        <v>#REF!</v>
      </c>
    </row>
    <row r="13" spans="1:1">
      <c r="A13" s="8" t="e">
        <f>+CONCATENATE(ABHIJIT!A13,KUNDU!#REF!,KUNDU!#REF!,KUNDU!#REF!,KUNDU!H20)</f>
        <v>#REF!</v>
      </c>
    </row>
    <row r="14" spans="1:1">
      <c r="A14" s="8" t="e">
        <f>+CONCATENATE(ABHIJIT!A14,KUNDU!#REF!,KUNDU!#REF!,KUNDU!#REF!,KUNDU!H21)</f>
        <v>#REF!</v>
      </c>
    </row>
    <row r="15" spans="1:1">
      <c r="A15" s="8" t="e">
        <f>+CONCATENATE(ABHIJIT!A15,KUNDU!#REF!,KUNDU!#REF!,KUNDU!#REF!,KUNDU!H22)</f>
        <v>#REF!</v>
      </c>
    </row>
    <row r="16" spans="1:1">
      <c r="A16" s="8" t="e">
        <f>+CONCATENATE(ABHIJIT!A16,KUNDU!#REF!,KUNDU!#REF!,KUNDU!#REF!,KUNDU!H23)</f>
        <v>#REF!</v>
      </c>
    </row>
    <row r="17" spans="1:1">
      <c r="A17" s="8" t="e">
        <f>+CONCATENATE(ABHIJIT!A17,KUNDU!#REF!,KUNDU!#REF!,KUNDU!#REF!,KUNDU!H24)</f>
        <v>#REF!</v>
      </c>
    </row>
    <row r="18" spans="1:1">
      <c r="A18" s="8" t="e">
        <f>+CONCATENATE(ABHIJIT!A18,KUNDU!#REF!,KUNDU!#REF!,KUNDU!#REF!,KUNDU!H25)</f>
        <v>#REF!</v>
      </c>
    </row>
    <row r="19" spans="1:1">
      <c r="A19" s="8" t="e">
        <f>+CONCATENATE(ABHIJIT!A19,KUNDU!#REF!,KUNDU!#REF!,KUNDU!#REF!,KUNDU!H26)</f>
        <v>#REF!</v>
      </c>
    </row>
    <row r="20" spans="1:1">
      <c r="A20" s="8" t="e">
        <f>+CONCATENATE(ABHIJIT!A20,KUNDU!#REF!,KUNDU!#REF!,KUNDU!#REF!,KUNDU!H27)</f>
        <v>#REF!</v>
      </c>
    </row>
    <row r="21" spans="1:1">
      <c r="A21" s="8" t="e">
        <f>+CONCATENATE(ABHIJIT!A21,KUNDU!#REF!,KUNDU!#REF!,KUNDU!#REF!,KUNDU!H28)</f>
        <v>#REF!</v>
      </c>
    </row>
    <row r="22" spans="1:1">
      <c r="A22" s="8" t="e">
        <f>+CONCATENATE(ABHIJIT!A22,KUNDU!#REF!,KUNDU!#REF!,KUNDU!#REF!,KUNDU!H29)</f>
        <v>#REF!</v>
      </c>
    </row>
    <row r="23" spans="1:1">
      <c r="A23" s="8" t="e">
        <f>+CONCATENATE(ABHIJIT!A23,KUNDU!#REF!,KUNDU!#REF!,KUNDU!#REF!,KUNDU!H30)</f>
        <v>#REF!</v>
      </c>
    </row>
    <row r="24" spans="1:1">
      <c r="A24" s="8" t="e">
        <f>+CONCATENATE(ABHIJIT!A24,KUNDU!#REF!,KUNDU!#REF!,KUNDU!#REF!,KUNDU!H31)</f>
        <v>#REF!</v>
      </c>
    </row>
    <row r="25" spans="1:1">
      <c r="A25" s="8" t="e">
        <f>+CONCATENATE(ABHIJIT!A25,KUNDU!#REF!,KUNDU!#REF!,KUNDU!#REF!,KUNDU!H32)</f>
        <v>#REF!</v>
      </c>
    </row>
    <row r="26" spans="1:1">
      <c r="A26" s="8" t="e">
        <f>+CONCATENATE(ABHIJIT!A26,KUNDU!#REF!,KUNDU!#REF!,KUNDU!#REF!,KUNDU!H33)</f>
        <v>#REF!</v>
      </c>
    </row>
    <row r="27" spans="1:1">
      <c r="A27" s="8" t="e">
        <f>+CONCATENATE(ABHIJIT!A27,KUNDU!#REF!,KUNDU!#REF!,KUNDU!#REF!,KUNDU!H34)</f>
        <v>#REF!</v>
      </c>
    </row>
    <row r="28" spans="1:1">
      <c r="A28" s="8" t="e">
        <f>+CONCATENATE(ABHIJIT!A28,KUNDU!#REF!,KUNDU!#REF!,KUNDU!#REF!,KUNDU!H35)</f>
        <v>#REF!</v>
      </c>
    </row>
    <row r="29" spans="1:1">
      <c r="A29" s="8" t="e">
        <f>+CONCATENATE(ABHIJIT!A29,KUNDU!#REF!,KUNDU!#REF!,KUNDU!#REF!,KUNDU!H36)</f>
        <v>#REF!</v>
      </c>
    </row>
    <row r="30" spans="1:1">
      <c r="A30" s="8" t="e">
        <f>+CONCATENATE(ABHIJIT!A30,KUNDU!#REF!,KUNDU!#REF!,KUNDU!#REF!,KUNDU!H37)</f>
        <v>#REF!</v>
      </c>
    </row>
    <row r="31" spans="1:1">
      <c r="A31" s="8" t="e">
        <f>+CONCATENATE(ABHIJIT!A31,KUNDU!#REF!,KUNDU!#REF!,KUNDU!#REF!,KUNDU!H38)</f>
        <v>#REF!</v>
      </c>
    </row>
    <row r="32" spans="1:1">
      <c r="A32" s="8" t="e">
        <f>+CONCATENATE(ABHIJIT!A32,KUNDU!#REF!,KUNDU!#REF!,KUNDU!#REF!,KUNDU!H39)</f>
        <v>#REF!</v>
      </c>
    </row>
    <row r="33" spans="1:1">
      <c r="A33" s="8" t="e">
        <f>+CONCATENATE(ABHIJIT!A33,KUNDU!#REF!,KUNDU!#REF!,KUNDU!#REF!,KUNDU!H40)</f>
        <v>#REF!</v>
      </c>
    </row>
    <row r="34" spans="1:1">
      <c r="A34" s="8" t="e">
        <f>+CONCATENATE(ABHIJIT!A34,KUNDU!#REF!,KUNDU!#REF!,KUNDU!#REF!,KUNDU!H41)</f>
        <v>#REF!</v>
      </c>
    </row>
    <row r="35" spans="1:1">
      <c r="A35" s="8" t="e">
        <f>+CONCATENATE(ABHIJIT!A35,KUNDU!#REF!,KUNDU!#REF!,KUNDU!#REF!,KUNDU!H42)</f>
        <v>#REF!</v>
      </c>
    </row>
    <row r="36" spans="1:1">
      <c r="A36" s="8" t="e">
        <f>+CONCATENATE(ABHIJIT!A36,KUNDU!#REF!,KUNDU!#REF!,KUNDU!#REF!,KUNDU!H43)</f>
        <v>#REF!</v>
      </c>
    </row>
    <row r="37" spans="1:1">
      <c r="A37" s="8" t="e">
        <f>+CONCATENATE(ABHIJIT!A37,KUNDU!#REF!,KUNDU!#REF!,KUNDU!#REF!,KUNDU!H44)</f>
        <v>#REF!</v>
      </c>
    </row>
    <row r="38" spans="1:1">
      <c r="A38" s="8" t="e">
        <f>+CONCATENATE(ABHIJIT!A38,KUNDU!#REF!,KUNDU!#REF!,KUNDU!#REF!,KUNDU!H45)</f>
        <v>#REF!</v>
      </c>
    </row>
    <row r="39" spans="1:1">
      <c r="A39" s="8" t="e">
        <f>+CONCATENATE(ABHIJIT!A39,KUNDU!#REF!,KUNDU!#REF!,KUNDU!#REF!,KUNDU!H46)</f>
        <v>#REF!</v>
      </c>
    </row>
    <row r="40" spans="1:1">
      <c r="A40" s="8" t="e">
        <f>+CONCATENATE(ABHIJIT!A40,KUNDU!#REF!,KUNDU!#REF!,KUNDU!#REF!,KUNDU!H47)</f>
        <v>#REF!</v>
      </c>
    </row>
    <row r="41" spans="1:1">
      <c r="A41" s="8" t="e">
        <f>+CONCATENATE(ABHIJIT!A41,KUNDU!#REF!,KUNDU!#REF!,KUNDU!#REF!,KUNDU!H48)</f>
        <v>#REF!</v>
      </c>
    </row>
    <row r="42" spans="1:1">
      <c r="A42" s="8" t="e">
        <f>+CONCATENATE(ABHIJIT!A42,KUNDU!#REF!,KUNDU!#REF!,KUNDU!#REF!,KUNDU!H49)</f>
        <v>#REF!</v>
      </c>
    </row>
    <row r="43" spans="1:1">
      <c r="A43" s="8" t="e">
        <f>+CONCATENATE(ABHIJIT!A43,KUNDU!#REF!,KUNDU!#REF!,KUNDU!#REF!,KUNDU!H50)</f>
        <v>#REF!</v>
      </c>
    </row>
    <row r="44" spans="1:1">
      <c r="A44" s="8" t="e">
        <f>+CONCATENATE(ABHIJIT!A44,KUNDU!#REF!,KUNDU!#REF!,KUNDU!#REF!,KUNDU!H51)</f>
        <v>#REF!</v>
      </c>
    </row>
    <row r="45" spans="1:1">
      <c r="A45" s="8" t="e">
        <f>+CONCATENATE(ABHIJIT!A45,KUNDU!#REF!,KUNDU!#REF!,KUNDU!#REF!,KUNDU!H52)</f>
        <v>#REF!</v>
      </c>
    </row>
    <row r="46" spans="1:1">
      <c r="A46" s="8" t="e">
        <f>+CONCATENATE(ABHIJIT!A46,KUNDU!#REF!,KUNDU!#REF!,KUNDU!#REF!,KUNDU!H53)</f>
        <v>#REF!</v>
      </c>
    </row>
    <row r="47" spans="1:1">
      <c r="A47" s="8" t="e">
        <f>+CONCATENATE(ABHIJIT!A47,KUNDU!#REF!,KUNDU!#REF!,KUNDU!#REF!,KUNDU!H54)</f>
        <v>#REF!</v>
      </c>
    </row>
    <row r="48" spans="1:1">
      <c r="A48" s="8" t="e">
        <f>+CONCATENATE(ABHIJIT!A48,KUNDU!#REF!,KUNDU!#REF!,KUNDU!#REF!,KUNDU!H55)</f>
        <v>#REF!</v>
      </c>
    </row>
    <row r="49" spans="1:1">
      <c r="A49" s="8" t="e">
        <f>+CONCATENATE(ABHIJIT!A49,KUNDU!#REF!,KUNDU!#REF!,KUNDU!#REF!,KUNDU!H56)</f>
        <v>#REF!</v>
      </c>
    </row>
    <row r="50" spans="1:1">
      <c r="A50" s="8" t="e">
        <f>+CONCATENATE(ABHIJIT!A50,KUNDU!#REF!,KUNDU!#REF!,KUNDU!#REF!,KUNDU!H57)</f>
        <v>#REF!</v>
      </c>
    </row>
    <row r="51" spans="1:1">
      <c r="A51" s="8" t="e">
        <f>+CONCATENATE(ABHIJIT!A51,KUNDU!#REF!,KUNDU!#REF!,KUNDU!#REF!,KUNDU!H58)</f>
        <v>#REF!</v>
      </c>
    </row>
    <row r="52" spans="1:1">
      <c r="A52" s="8" t="e">
        <f>+CONCATENATE(ABHIJIT!A52,KUNDU!#REF!,KUNDU!#REF!,KUNDU!#REF!,KUNDU!H59)</f>
        <v>#REF!</v>
      </c>
    </row>
    <row r="53" spans="1:1">
      <c r="A53" s="8" t="e">
        <f>+CONCATENATE(ABHIJIT!A53,KUNDU!#REF!,KUNDU!#REF!,KUNDU!#REF!,KUNDU!H60)</f>
        <v>#REF!</v>
      </c>
    </row>
    <row r="54" spans="1:1">
      <c r="A54" s="8" t="e">
        <f>+CONCATENATE(ABHIJIT!A54,KUNDU!#REF!,KUNDU!#REF!,KUNDU!#REF!,KUNDU!H61)</f>
        <v>#REF!</v>
      </c>
    </row>
    <row r="55" spans="1:1">
      <c r="A55" s="8" t="e">
        <f>+CONCATENATE(ABHIJIT!A55,KUNDU!#REF!,KUNDU!#REF!,KUNDU!#REF!,KUNDU!H62)</f>
        <v>#REF!</v>
      </c>
    </row>
    <row r="56" spans="1:1">
      <c r="A56" s="8" t="e">
        <f>+CONCATENATE(ABHIJIT!A56,KUNDU!#REF!,KUNDU!#REF!,KUNDU!#REF!,KUNDU!H63)</f>
        <v>#REF!</v>
      </c>
    </row>
    <row r="57" spans="1:1">
      <c r="A57" s="8" t="e">
        <f>+CONCATENATE(ABHIJIT!A57,KUNDU!#REF!,KUNDU!#REF!,KUNDU!#REF!,KUNDU!H64)</f>
        <v>#REF!</v>
      </c>
    </row>
    <row r="58" spans="1:1">
      <c r="A58" s="8" t="e">
        <f>+CONCATENATE(ABHIJIT!A58,KUNDU!#REF!,KUNDU!#REF!,KUNDU!#REF!,KUNDU!H65)</f>
        <v>#REF!</v>
      </c>
    </row>
    <row r="59" spans="1:1">
      <c r="A59" s="8" t="e">
        <f>+CONCATENATE(ABHIJIT!A59,KUNDU!#REF!,KUNDU!#REF!,KUNDU!#REF!,KUNDU!H66)</f>
        <v>#REF!</v>
      </c>
    </row>
    <row r="60" spans="1:1">
      <c r="A60" s="8" t="e">
        <f>+CONCATENATE(ABHIJIT!A60,KUNDU!#REF!,KUNDU!#REF!,KUNDU!#REF!,KUNDU!H67)</f>
        <v>#REF!</v>
      </c>
    </row>
    <row r="61" spans="1:1">
      <c r="A61" s="8" t="e">
        <f>+CONCATENATE(ABHIJIT!A61,KUNDU!#REF!,KUNDU!#REF!,KUNDU!#REF!,KUNDU!H68)</f>
        <v>#REF!</v>
      </c>
    </row>
    <row r="62" spans="1:1">
      <c r="A62" s="8" t="e">
        <f>+CONCATENATE(ABHIJIT!A62,KUNDU!#REF!,KUNDU!#REF!,KUNDU!#REF!,KUNDU!H69)</f>
        <v>#REF!</v>
      </c>
    </row>
    <row r="63" spans="1:1">
      <c r="A63" s="8" t="e">
        <f>+CONCATENATE(ABHIJIT!A63,KUNDU!#REF!,KUNDU!#REF!,KUNDU!#REF!,KUNDU!H70)</f>
        <v>#REF!</v>
      </c>
    </row>
    <row r="64" spans="1:1">
      <c r="A64" s="8" t="e">
        <f>+CONCATENATE(ABHIJIT!A64,KUNDU!#REF!,KUNDU!#REF!,KUNDU!#REF!,KUNDU!H71)</f>
        <v>#REF!</v>
      </c>
    </row>
    <row r="65" spans="1:1">
      <c r="A65" s="8" t="e">
        <f>+CONCATENATE(ABHIJIT!A65,KUNDU!#REF!,KUNDU!#REF!,KUNDU!#REF!,KUNDU!H72)</f>
        <v>#REF!</v>
      </c>
    </row>
    <row r="66" spans="1:1">
      <c r="A66" s="8" t="e">
        <f>+CONCATENATE(ABHIJIT!A66,KUNDU!#REF!,KUNDU!#REF!,KUNDU!#REF!,KUNDU!H73)</f>
        <v>#REF!</v>
      </c>
    </row>
    <row r="67" spans="1:1">
      <c r="A67" s="8" t="e">
        <f>+CONCATENATE(ABHIJIT!A67,KUNDU!#REF!,KUNDU!#REF!,KUNDU!#REF!,KUNDU!H74)</f>
        <v>#REF!</v>
      </c>
    </row>
    <row r="68" spans="1:1">
      <c r="A68" s="8" t="e">
        <f>+CONCATENATE(ABHIJIT!A68,KUNDU!#REF!,KUNDU!#REF!,KUNDU!#REF!,KUNDU!H75)</f>
        <v>#REF!</v>
      </c>
    </row>
    <row r="69" spans="1:1">
      <c r="A69" s="8" t="e">
        <f>+CONCATENATE(ABHIJIT!A69,KUNDU!#REF!,KUNDU!#REF!,KUNDU!#REF!,KUNDU!H76)</f>
        <v>#REF!</v>
      </c>
    </row>
    <row r="70" spans="1:1">
      <c r="A70" s="8" t="e">
        <f>+CONCATENATE(ABHIJIT!A70,KUNDU!#REF!,KUNDU!#REF!,KUNDU!#REF!,KUNDU!H77)</f>
        <v>#REF!</v>
      </c>
    </row>
    <row r="71" spans="1:1">
      <c r="A71" s="8" t="e">
        <f>+CONCATENATE(ABHIJIT!A71,KUNDU!#REF!,KUNDU!#REF!,KUNDU!#REF!,KUNDU!H78)</f>
        <v>#REF!</v>
      </c>
    </row>
    <row r="72" spans="1:1">
      <c r="A72" s="8" t="e">
        <f>+CONCATENATE(ABHIJIT!A72,KUNDU!#REF!,KUNDU!#REF!,KUNDU!#REF!,KUNDU!H79)</f>
        <v>#REF!</v>
      </c>
    </row>
    <row r="73" spans="1:1">
      <c r="A73" s="8" t="e">
        <f>+CONCATENATE(ABHIJIT!A73,KUNDU!#REF!,KUNDU!#REF!,KUNDU!#REF!,KUNDU!H80)</f>
        <v>#REF!</v>
      </c>
    </row>
    <row r="74" spans="1:1">
      <c r="A74" s="8" t="e">
        <f>+CONCATENATE(ABHIJIT!A74,KUNDU!#REF!,KUNDU!#REF!,KUNDU!#REF!,KUNDU!H81)</f>
        <v>#REF!</v>
      </c>
    </row>
    <row r="75" spans="1:1">
      <c r="A75" s="8" t="e">
        <f>+CONCATENATE(ABHIJIT!A75,KUNDU!#REF!,KUNDU!#REF!,KUNDU!#REF!,KUNDU!H82)</f>
        <v>#REF!</v>
      </c>
    </row>
    <row r="76" spans="1:1">
      <c r="A76" s="8" t="e">
        <f>+CONCATENATE(ABHIJIT!A76,KUNDU!#REF!,KUNDU!#REF!,KUNDU!#REF!,KUNDU!H83)</f>
        <v>#REF!</v>
      </c>
    </row>
    <row r="77" spans="1:1">
      <c r="A77" s="8" t="e">
        <f>+CONCATENATE(ABHIJIT!A77,KUNDU!#REF!,KUNDU!#REF!,KUNDU!#REF!,KUNDU!H84)</f>
        <v>#REF!</v>
      </c>
    </row>
    <row r="78" spans="1:1">
      <c r="A78" s="8" t="e">
        <f>+CONCATENATE(ABHIJIT!A78,KUNDU!#REF!,KUNDU!#REF!,KUNDU!#REF!,KUNDU!H85)</f>
        <v>#REF!</v>
      </c>
    </row>
    <row r="79" spans="1:1">
      <c r="A79" s="8" t="e">
        <f>+CONCATENATE(ABHIJIT!A79,KUNDU!#REF!,KUNDU!#REF!,KUNDU!#REF!,KUNDU!H86)</f>
        <v>#REF!</v>
      </c>
    </row>
    <row r="80" spans="1:1">
      <c r="A80" s="8" t="e">
        <f>+CONCATENATE(ABHIJIT!A80,KUNDU!#REF!,KUNDU!#REF!,KUNDU!#REF!,KUNDU!H87)</f>
        <v>#REF!</v>
      </c>
    </row>
    <row r="81" spans="1:1">
      <c r="A81" s="8" t="e">
        <f>+CONCATENATE(ABHIJIT!A81,KUNDU!#REF!,KUNDU!#REF!,KUNDU!#REF!,KUNDU!H88)</f>
        <v>#REF!</v>
      </c>
    </row>
    <row r="82" spans="1:1">
      <c r="A82" s="8" t="e">
        <f>+CONCATENATE(ABHIJIT!A82,KUNDU!#REF!,KUNDU!#REF!,KUNDU!#REF!,KUNDU!H89)</f>
        <v>#REF!</v>
      </c>
    </row>
    <row r="83" spans="1:1">
      <c r="A83" s="8" t="e">
        <f>+CONCATENATE(ABHIJIT!A83,KUNDU!#REF!,KUNDU!#REF!,KUNDU!#REF!,KUNDU!H90)</f>
        <v>#REF!</v>
      </c>
    </row>
    <row r="84" spans="1:1">
      <c r="A84" s="8" t="e">
        <f>+CONCATENATE(ABHIJIT!A84,KUNDU!#REF!,KUNDU!#REF!,KUNDU!#REF!,KUNDU!H91)</f>
        <v>#REF!</v>
      </c>
    </row>
    <row r="85" spans="1:1">
      <c r="A85" s="8" t="e">
        <f>+CONCATENATE(ABHIJIT!A85,KUNDU!#REF!,KUNDU!#REF!,KUNDU!#REF!,KUNDU!H92)</f>
        <v>#REF!</v>
      </c>
    </row>
    <row r="86" spans="1:1">
      <c r="A86" s="8" t="e">
        <f>+CONCATENATE(ABHIJIT!A86,KUNDU!#REF!,KUNDU!#REF!,KUNDU!#REF!,KUNDU!H93)</f>
        <v>#REF!</v>
      </c>
    </row>
    <row r="87" spans="1:1">
      <c r="A87" s="8" t="e">
        <f>+CONCATENATE(ABHIJIT!A87,KUNDU!#REF!,KUNDU!#REF!,KUNDU!#REF!,KUNDU!H94)</f>
        <v>#REF!</v>
      </c>
    </row>
    <row r="88" spans="1:1">
      <c r="A88" s="8" t="e">
        <f>+CONCATENATE(ABHIJIT!A88,KUNDU!#REF!,KUNDU!#REF!,KUNDU!#REF!,KUNDU!H95)</f>
        <v>#REF!</v>
      </c>
    </row>
    <row r="89" spans="1:1">
      <c r="A89" s="8" t="e">
        <f>+CONCATENATE(ABHIJIT!A89,KUNDU!#REF!,KUNDU!#REF!,KUNDU!#REF!,KUNDU!H96)</f>
        <v>#REF!</v>
      </c>
    </row>
    <row r="90" spans="1:1">
      <c r="A90" s="8" t="e">
        <f>+CONCATENATE(ABHIJIT!A90,KUNDU!#REF!,KUNDU!#REF!,KUNDU!#REF!,KUNDU!H97)</f>
        <v>#REF!</v>
      </c>
    </row>
    <row r="91" spans="1:1">
      <c r="A91" s="8" t="e">
        <f>+CONCATENATE(ABHIJIT!A91,KUNDU!#REF!,KUNDU!#REF!,KUNDU!#REF!,KUNDU!H98)</f>
        <v>#REF!</v>
      </c>
    </row>
    <row r="92" spans="1:1">
      <c r="A92" s="8" t="e">
        <f>+CONCATENATE(ABHIJIT!A92,KUNDU!#REF!,KUNDU!#REF!,KUNDU!#REF!,KUNDU!H99)</f>
        <v>#REF!</v>
      </c>
    </row>
    <row r="93" spans="1:1">
      <c r="A93" s="8" t="e">
        <f>+CONCATENATE(ABHIJIT!A93,KUNDU!#REF!,KUNDU!#REF!,KUNDU!#REF!,KUNDU!H100)</f>
        <v>#REF!</v>
      </c>
    </row>
    <row r="94" spans="1:1">
      <c r="A94" s="8" t="e">
        <f>+CONCATENATE(ABHIJIT!A94,KUNDU!#REF!,KUNDU!#REF!,KUNDU!#REF!,KUNDU!H101)</f>
        <v>#REF!</v>
      </c>
    </row>
    <row r="95" spans="1:1">
      <c r="A95" s="8" t="e">
        <f>+CONCATENATE(ABHIJIT!A95,KUNDU!#REF!,KUNDU!#REF!,KUNDU!#REF!,KUNDU!H102)</f>
        <v>#REF!</v>
      </c>
    </row>
    <row r="96" spans="1:1">
      <c r="A96" s="8" t="e">
        <f>+CONCATENATE(ABHIJIT!A96,KUNDU!#REF!,KUNDU!#REF!,KUNDU!#REF!,KUNDU!H103)</f>
        <v>#REF!</v>
      </c>
    </row>
    <row r="97" spans="1:1">
      <c r="A97" s="8" t="e">
        <f>+CONCATENATE(ABHIJIT!A97,KUNDU!#REF!,KUNDU!#REF!,KUNDU!#REF!,KUNDU!H104)</f>
        <v>#REF!</v>
      </c>
    </row>
    <row r="98" spans="1:1">
      <c r="A98" s="8" t="e">
        <f>+CONCATENATE(ABHIJIT!A98,KUNDU!#REF!,KUNDU!#REF!,KUNDU!#REF!,KUNDU!H105)</f>
        <v>#REF!</v>
      </c>
    </row>
    <row r="99" spans="1:1">
      <c r="A99" s="8" t="e">
        <f>+CONCATENATE(ABHIJIT!A99,KUNDU!#REF!,KUNDU!#REF!,KUNDU!#REF!,KUNDU!H106)</f>
        <v>#REF!</v>
      </c>
    </row>
    <row r="100" spans="1:1">
      <c r="A100" s="8" t="e">
        <f>+CONCATENATE(ABHIJIT!A100,KUNDU!#REF!,KUNDU!#REF!,KUNDU!#REF!,KUNDU!H107)</f>
        <v>#REF!</v>
      </c>
    </row>
    <row r="101" spans="1:1">
      <c r="A101" s="8" t="e">
        <f>+CONCATENATE(ABHIJIT!A101,KUNDU!#REF!,KUNDU!#REF!,KUNDU!#REF!,KUNDU!H108)</f>
        <v>#REF!</v>
      </c>
    </row>
    <row r="102" spans="1:1">
      <c r="A102" s="8" t="e">
        <f>+CONCATENATE(ABHIJIT!A102,KUNDU!#REF!,KUNDU!#REF!,KUNDU!#REF!,KUNDU!H109)</f>
        <v>#REF!</v>
      </c>
    </row>
    <row r="103" spans="1:1">
      <c r="A103" s="8" t="e">
        <f>+CONCATENATE(ABHIJIT!A103,KUNDU!#REF!,KUNDU!#REF!,KUNDU!#REF!,KUNDU!H110)</f>
        <v>#REF!</v>
      </c>
    </row>
    <row r="104" spans="1:1">
      <c r="A104" s="8" t="e">
        <f>+CONCATENATE(ABHIJIT!A104,KUNDU!#REF!,KUNDU!#REF!,KUNDU!#REF!,KUNDU!H111)</f>
        <v>#REF!</v>
      </c>
    </row>
    <row r="105" spans="1:1">
      <c r="A105" s="8" t="e">
        <f>+CONCATENATE(ABHIJIT!A105,KUNDU!#REF!,KUNDU!#REF!,KUNDU!#REF!,KUNDU!H112)</f>
        <v>#REF!</v>
      </c>
    </row>
    <row r="106" spans="1:1">
      <c r="A106" s="8" t="e">
        <f>+CONCATENATE(ABHIJIT!A106,KUNDU!#REF!,KUNDU!#REF!,KUNDU!#REF!,KUNDU!H113)</f>
        <v>#REF!</v>
      </c>
    </row>
    <row r="107" spans="1:1">
      <c r="A107" s="8" t="e">
        <f>+CONCATENATE(ABHIJIT!A107,KUNDU!#REF!,KUNDU!#REF!,KUNDU!#REF!,KUNDU!H114)</f>
        <v>#REF!</v>
      </c>
    </row>
    <row r="108" spans="1:1">
      <c r="A108" s="8" t="e">
        <f>+CONCATENATE(ABHIJIT!A108,KUNDU!#REF!,KUNDU!#REF!,KUNDU!#REF!,KUNDU!H115)</f>
        <v>#REF!</v>
      </c>
    </row>
    <row r="109" spans="1:1">
      <c r="A109" s="8" t="e">
        <f>+CONCATENATE(ABHIJIT!A109,KUNDU!#REF!,KUNDU!#REF!,KUNDU!#REF!,KUNDU!H116)</f>
        <v>#REF!</v>
      </c>
    </row>
    <row r="110" spans="1:1">
      <c r="A110" s="8" t="e">
        <f>+CONCATENATE(ABHIJIT!A110,KUNDU!#REF!,KUNDU!#REF!,KUNDU!#REF!,KUNDU!H117)</f>
        <v>#REF!</v>
      </c>
    </row>
    <row r="111" spans="1:1">
      <c r="A111" s="8" t="e">
        <f>+CONCATENATE(ABHIJIT!A111,KUNDU!#REF!,KUNDU!#REF!,KUNDU!#REF!,KUNDU!H118)</f>
        <v>#REF!</v>
      </c>
    </row>
    <row r="112" spans="1:1">
      <c r="A112" s="8" t="e">
        <f>+CONCATENATE(ABHIJIT!A112,KUNDU!#REF!,KUNDU!#REF!,KUNDU!#REF!,KUNDU!H119)</f>
        <v>#REF!</v>
      </c>
    </row>
    <row r="113" spans="1:1">
      <c r="A113" s="8" t="e">
        <f>+CONCATENATE(ABHIJIT!A113,KUNDU!#REF!,KUNDU!#REF!,KUNDU!#REF!,KUNDU!H120)</f>
        <v>#REF!</v>
      </c>
    </row>
    <row r="114" spans="1:1">
      <c r="A114" s="8" t="e">
        <f>+CONCATENATE(ABHIJIT!A114,KUNDU!#REF!,KUNDU!#REF!,KUNDU!#REF!,KUNDU!H121)</f>
        <v>#REF!</v>
      </c>
    </row>
    <row r="115" spans="1:1">
      <c r="A115" s="8" t="e">
        <f>+CONCATENATE(ABHIJIT!A115,KUNDU!#REF!,KUNDU!#REF!,KUNDU!#REF!,KUNDU!H122)</f>
        <v>#REF!</v>
      </c>
    </row>
    <row r="116" spans="1:1">
      <c r="A116" s="8" t="e">
        <f>+CONCATENATE(ABHIJIT!A116,KUNDU!#REF!,KUNDU!#REF!,KUNDU!#REF!,KUNDU!H123)</f>
        <v>#REF!</v>
      </c>
    </row>
    <row r="117" spans="1:1">
      <c r="A117" s="8" t="e">
        <f>+CONCATENATE(ABHIJIT!A117,KUNDU!#REF!,KUNDU!#REF!,KUNDU!#REF!,KUNDU!H124)</f>
        <v>#REF!</v>
      </c>
    </row>
    <row r="118" spans="1:1">
      <c r="A118" s="8" t="e">
        <f>+CONCATENATE(ABHIJIT!A118,KUNDU!#REF!,KUNDU!#REF!,KUNDU!#REF!,KUNDU!H125)</f>
        <v>#REF!</v>
      </c>
    </row>
    <row r="119" spans="1:1">
      <c r="A119" s="8" t="e">
        <f>+CONCATENATE(ABHIJIT!A119,KUNDU!#REF!,KUNDU!#REF!,KUNDU!#REF!,KUNDU!H126)</f>
        <v>#REF!</v>
      </c>
    </row>
    <row r="120" spans="1:1">
      <c r="A120" s="8" t="e">
        <f>+CONCATENATE(ABHIJIT!A120,KUNDU!#REF!,KUNDU!#REF!,KUNDU!#REF!,KUNDU!H127)</f>
        <v>#REF!</v>
      </c>
    </row>
    <row r="121" spans="1:1">
      <c r="A121" s="8" t="e">
        <f>+CONCATENATE(ABHIJIT!A121,KUNDU!#REF!,KUNDU!#REF!,KUNDU!#REF!,KUNDU!H128)</f>
        <v>#REF!</v>
      </c>
    </row>
    <row r="122" spans="1:1">
      <c r="A122" s="8" t="e">
        <f>+CONCATENATE(ABHIJIT!A122,KUNDU!#REF!,KUNDU!#REF!,KUNDU!#REF!,KUNDU!H129)</f>
        <v>#REF!</v>
      </c>
    </row>
    <row r="123" spans="1:1">
      <c r="A123" s="8" t="e">
        <f>+CONCATENATE(ABHIJIT!A123,KUNDU!#REF!,KUNDU!#REF!,KUNDU!#REF!,KUNDU!H130)</f>
        <v>#REF!</v>
      </c>
    </row>
    <row r="124" spans="1:1">
      <c r="A124" s="8" t="e">
        <f>+CONCATENATE(ABHIJIT!A124,KUNDU!#REF!,KUNDU!#REF!,KUNDU!#REF!,KUNDU!H131)</f>
        <v>#REF!</v>
      </c>
    </row>
    <row r="125" spans="1:1">
      <c r="A125" s="8" t="e">
        <f>+CONCATENATE(ABHIJIT!A125,KUNDU!#REF!,KUNDU!#REF!,KUNDU!#REF!,KUNDU!H132)</f>
        <v>#REF!</v>
      </c>
    </row>
    <row r="126" spans="1:1">
      <c r="A126" s="8" t="e">
        <f>+CONCATENATE(ABHIJIT!A126,KUNDU!#REF!,KUNDU!#REF!,KUNDU!#REF!,KUNDU!H133)</f>
        <v>#REF!</v>
      </c>
    </row>
    <row r="127" spans="1:1">
      <c r="A127" s="8" t="e">
        <f>+CONCATENATE(ABHIJIT!A127,KUNDU!#REF!,KUNDU!#REF!,KUNDU!#REF!,KUNDU!H134)</f>
        <v>#REF!</v>
      </c>
    </row>
    <row r="128" spans="1:1">
      <c r="A128" s="8" t="e">
        <f>+CONCATENATE(ABHIJIT!A128,KUNDU!#REF!,KUNDU!#REF!,KUNDU!#REF!,KUNDU!H135)</f>
        <v>#REF!</v>
      </c>
    </row>
    <row r="129" spans="1:1">
      <c r="A129" s="8" t="e">
        <f>+CONCATENATE(ABHIJIT!A129,KUNDU!#REF!,KUNDU!#REF!,KUNDU!#REF!,KUNDU!H136)</f>
        <v>#REF!</v>
      </c>
    </row>
    <row r="130" spans="1:1">
      <c r="A130" s="8" t="e">
        <f>+CONCATENATE(ABHIJIT!A130,KUNDU!#REF!,KUNDU!#REF!,KUNDU!#REF!,KUNDU!H137)</f>
        <v>#REF!</v>
      </c>
    </row>
    <row r="131" spans="1:1">
      <c r="A131" s="8" t="e">
        <f>+CONCATENATE(ABHIJIT!A131,KUNDU!#REF!,KUNDU!#REF!,KUNDU!#REF!,KUNDU!H138)</f>
        <v>#REF!</v>
      </c>
    </row>
    <row r="132" spans="1:1">
      <c r="A132" s="8" t="e">
        <f>+CONCATENATE(ABHIJIT!A132,KUNDU!#REF!,KUNDU!#REF!,KUNDU!#REF!,KUNDU!H139)</f>
        <v>#REF!</v>
      </c>
    </row>
    <row r="133" spans="1:1">
      <c r="A133" s="8" t="e">
        <f>+CONCATENATE(ABHIJIT!A133,KUNDU!#REF!,KUNDU!#REF!,KUNDU!#REF!,KUNDU!H140)</f>
        <v>#REF!</v>
      </c>
    </row>
    <row r="134" spans="1:1">
      <c r="A134" s="8" t="e">
        <f>+CONCATENATE(ABHIJIT!A134,KUNDU!#REF!,KUNDU!#REF!,KUNDU!#REF!,KUNDU!H141)</f>
        <v>#REF!</v>
      </c>
    </row>
    <row r="135" spans="1:1">
      <c r="A135" s="8" t="e">
        <f>+CONCATENATE(ABHIJIT!A135,KUNDU!#REF!,KUNDU!#REF!,KUNDU!#REF!,KUNDU!H142)</f>
        <v>#REF!</v>
      </c>
    </row>
    <row r="136" spans="1:1">
      <c r="A136" s="8" t="e">
        <f>+CONCATENATE(ABHIJIT!A136,KUNDU!#REF!,KUNDU!#REF!,KUNDU!#REF!,KUNDU!H143)</f>
        <v>#REF!</v>
      </c>
    </row>
    <row r="137" spans="1:1">
      <c r="A137" s="8" t="e">
        <f>+CONCATENATE(ABHIJIT!A137,KUNDU!#REF!,KUNDU!#REF!,KUNDU!#REF!,KUNDU!H144)</f>
        <v>#REF!</v>
      </c>
    </row>
    <row r="138" spans="1:1">
      <c r="A138" s="8" t="e">
        <f>+CONCATENATE(ABHIJIT!A138,KUNDU!#REF!,KUNDU!#REF!,KUNDU!#REF!,KUNDU!H145)</f>
        <v>#REF!</v>
      </c>
    </row>
    <row r="139" spans="1:1">
      <c r="A139" s="8" t="e">
        <f>+CONCATENATE(ABHIJIT!A139,KUNDU!#REF!,KUNDU!#REF!,KUNDU!#REF!,KUNDU!H146)</f>
        <v>#REF!</v>
      </c>
    </row>
    <row r="140" spans="1:1">
      <c r="A140" s="8" t="e">
        <f>+CONCATENATE(ABHIJIT!A140,KUNDU!#REF!,KUNDU!#REF!,KUNDU!#REF!,KUNDU!H147)</f>
        <v>#REF!</v>
      </c>
    </row>
    <row r="141" spans="1:1">
      <c r="A141" s="8" t="e">
        <f>+CONCATENATE(ABHIJIT!A141,KUNDU!#REF!,KUNDU!#REF!,KUNDU!#REF!,KUNDU!H148)</f>
        <v>#REF!</v>
      </c>
    </row>
    <row r="142" spans="1:1">
      <c r="A142" s="8" t="e">
        <f>+CONCATENATE(ABHIJIT!A142,KUNDU!#REF!,KUNDU!#REF!,KUNDU!#REF!,KUNDU!H149)</f>
        <v>#REF!</v>
      </c>
    </row>
    <row r="143" spans="1:1">
      <c r="A143" s="8" t="e">
        <f>+CONCATENATE(ABHIJIT!A143,KUNDU!#REF!,KUNDU!#REF!,KUNDU!#REF!,KUNDU!H150)</f>
        <v>#REF!</v>
      </c>
    </row>
    <row r="144" spans="1:1">
      <c r="A144" s="8" t="e">
        <f>+CONCATENATE(ABHIJIT!A144,KUNDU!#REF!,KUNDU!#REF!,KUNDU!#REF!,KUNDU!H151)</f>
        <v>#REF!</v>
      </c>
    </row>
    <row r="145" spans="1:1">
      <c r="A145" s="8" t="e">
        <f>+CONCATENATE(ABHIJIT!A145,KUNDU!#REF!,KUNDU!#REF!,KUNDU!#REF!,KUNDU!H152)</f>
        <v>#REF!</v>
      </c>
    </row>
    <row r="146" spans="1:1">
      <c r="A146" s="8" t="e">
        <f>+CONCATENATE(ABHIJIT!A146,KUNDU!#REF!,KUNDU!#REF!,KUNDU!#REF!,KUNDU!H153)</f>
        <v>#REF!</v>
      </c>
    </row>
    <row r="147" spans="1:1">
      <c r="A147" s="8" t="e">
        <f>+CONCATENATE(ABHIJIT!A147,KUNDU!#REF!,KUNDU!#REF!,KUNDU!#REF!,KUNDU!H154)</f>
        <v>#REF!</v>
      </c>
    </row>
    <row r="148" spans="1:1">
      <c r="A148" s="8" t="e">
        <f>+CONCATENATE(ABHIJIT!A148,KUNDU!#REF!,KUNDU!#REF!,KUNDU!#REF!,KUNDU!H155)</f>
        <v>#REF!</v>
      </c>
    </row>
    <row r="149" spans="1:1">
      <c r="A149" s="8" t="e">
        <f>+CONCATENATE(ABHIJIT!A149,KUNDU!#REF!,KUNDU!#REF!,KUNDU!#REF!,KUNDU!H156)</f>
        <v>#REF!</v>
      </c>
    </row>
    <row r="150" spans="1:1">
      <c r="A150" s="8" t="e">
        <f>+CONCATENATE(ABHIJIT!A150,KUNDU!#REF!,KUNDU!#REF!,KUNDU!#REF!,KUNDU!H157)</f>
        <v>#REF!</v>
      </c>
    </row>
    <row r="151" spans="1:1">
      <c r="A151" s="8" t="e">
        <f>+CONCATENATE(ABHIJIT!A151,KUNDU!#REF!,KUNDU!#REF!,KUNDU!#REF!,KUNDU!H158)</f>
        <v>#REF!</v>
      </c>
    </row>
    <row r="152" spans="1:1">
      <c r="A152" s="8" t="e">
        <f>+CONCATENATE(ABHIJIT!A152,KUNDU!#REF!,KUNDU!#REF!,KUNDU!#REF!,KUNDU!H159)</f>
        <v>#REF!</v>
      </c>
    </row>
    <row r="153" spans="1:1">
      <c r="A153" s="8" t="e">
        <f>+CONCATENATE(ABHIJIT!A153,KUNDU!#REF!,KUNDU!#REF!,KUNDU!#REF!,KUNDU!H160)</f>
        <v>#REF!</v>
      </c>
    </row>
    <row r="154" spans="1:1">
      <c r="A154" s="8" t="e">
        <f>+CONCATENATE(ABHIJIT!A154,KUNDU!#REF!,KUNDU!#REF!,KUNDU!#REF!,KUNDU!H161)</f>
        <v>#REF!</v>
      </c>
    </row>
    <row r="155" spans="1:1">
      <c r="A155" s="8" t="e">
        <f>+CONCATENATE(ABHIJIT!A155,KUNDU!#REF!,KUNDU!#REF!,KUNDU!#REF!,KUNDU!H162)</f>
        <v>#REF!</v>
      </c>
    </row>
    <row r="156" spans="1:1">
      <c r="A156" s="8" t="e">
        <f>+CONCATENATE(ABHIJIT!A156,KUNDU!#REF!,KUNDU!#REF!,KUNDU!#REF!,KUNDU!H163)</f>
        <v>#REF!</v>
      </c>
    </row>
    <row r="157" spans="1:1">
      <c r="A157" s="8" t="e">
        <f>+CONCATENATE(ABHIJIT!A157,KUNDU!#REF!,KUNDU!#REF!,KUNDU!#REF!,KUNDU!H164)</f>
        <v>#REF!</v>
      </c>
    </row>
    <row r="158" spans="1:1">
      <c r="A158" s="8" t="e">
        <f>+CONCATENATE(ABHIJIT!A158,KUNDU!#REF!,KUNDU!#REF!,KUNDU!#REF!,KUNDU!H165)</f>
        <v>#REF!</v>
      </c>
    </row>
    <row r="159" spans="1:1">
      <c r="A159" s="8" t="e">
        <f>+CONCATENATE(ABHIJIT!A159,KUNDU!#REF!,KUNDU!#REF!,KUNDU!#REF!,KUNDU!H166)</f>
        <v>#REF!</v>
      </c>
    </row>
    <row r="160" spans="1:1">
      <c r="A160" s="8" t="e">
        <f>+CONCATENATE(ABHIJIT!A160,KUNDU!#REF!,KUNDU!#REF!,KUNDU!#REF!,KUNDU!H167)</f>
        <v>#REF!</v>
      </c>
    </row>
    <row r="161" spans="1:1">
      <c r="A161" s="8" t="e">
        <f>+CONCATENATE(ABHIJIT!A161,KUNDU!#REF!,KUNDU!#REF!,KUNDU!#REF!,KUNDU!H168)</f>
        <v>#REF!</v>
      </c>
    </row>
    <row r="162" spans="1:1">
      <c r="A162" s="8" t="e">
        <f>+CONCATENATE(ABHIJIT!A162,KUNDU!#REF!,KUNDU!#REF!,KUNDU!#REF!,KUNDU!H169)</f>
        <v>#REF!</v>
      </c>
    </row>
    <row r="163" spans="1:1">
      <c r="A163" s="8" t="e">
        <f>+CONCATENATE(ABHIJIT!A163,KUNDU!#REF!,KUNDU!#REF!,KUNDU!#REF!,KUNDU!H170)</f>
        <v>#REF!</v>
      </c>
    </row>
    <row r="164" spans="1:1">
      <c r="A164" s="8" t="e">
        <f>+CONCATENATE(ABHIJIT!A164,KUNDU!#REF!,KUNDU!#REF!,KUNDU!#REF!,KUNDU!H171)</f>
        <v>#REF!</v>
      </c>
    </row>
    <row r="165" spans="1:1">
      <c r="A165" s="8" t="e">
        <f>+CONCATENATE(ABHIJIT!A165,KUNDU!#REF!,KUNDU!#REF!,KUNDU!#REF!,KUNDU!H172)</f>
        <v>#REF!</v>
      </c>
    </row>
    <row r="166" spans="1:1">
      <c r="A166" s="8" t="e">
        <f>+CONCATENATE(ABHIJIT!A166,KUNDU!#REF!,KUNDU!#REF!,KUNDU!#REF!,KUNDU!H173)</f>
        <v>#REF!</v>
      </c>
    </row>
    <row r="167" spans="1:1">
      <c r="A167" s="8" t="e">
        <f>+CONCATENATE(ABHIJIT!A167,KUNDU!#REF!,KUNDU!#REF!,KUNDU!#REF!,KUNDU!H174)</f>
        <v>#REF!</v>
      </c>
    </row>
    <row r="168" spans="1:1">
      <c r="A168" s="8" t="e">
        <f>+CONCATENATE(ABHIJIT!A168,KUNDU!#REF!,KUNDU!#REF!,KUNDU!#REF!,KUNDU!H175)</f>
        <v>#REF!</v>
      </c>
    </row>
    <row r="169" spans="1:1">
      <c r="A169" s="8" t="e">
        <f>+CONCATENATE(ABHIJIT!A169,KUNDU!#REF!,KUNDU!#REF!,KUNDU!#REF!,KUNDU!H176)</f>
        <v>#REF!</v>
      </c>
    </row>
    <row r="170" spans="1:1">
      <c r="A170" s="8" t="e">
        <f>+CONCATENATE(ABHIJIT!A170,KUNDU!#REF!,KUNDU!#REF!,KUNDU!#REF!,KUNDU!H177)</f>
        <v>#REF!</v>
      </c>
    </row>
    <row r="171" spans="1:1">
      <c r="A171" s="8" t="e">
        <f>+CONCATENATE(ABHIJIT!A171,KUNDU!#REF!,KUNDU!#REF!,KUNDU!#REF!,KUNDU!H178)</f>
        <v>#REF!</v>
      </c>
    </row>
    <row r="172" spans="1:1">
      <c r="A172" s="8" t="e">
        <f>+CONCATENATE(ABHIJIT!A172,KUNDU!#REF!,KUNDU!#REF!,KUNDU!#REF!,KUNDU!H179)</f>
        <v>#REF!</v>
      </c>
    </row>
    <row r="173" spans="1:1">
      <c r="A173" s="8" t="e">
        <f>+CONCATENATE(ABHIJIT!A173,KUNDU!#REF!,KUNDU!#REF!,KUNDU!#REF!,KUNDU!H180)</f>
        <v>#REF!</v>
      </c>
    </row>
    <row r="174" spans="1:1">
      <c r="A174" s="8" t="e">
        <f>+CONCATENATE(ABHIJIT!A174,KUNDU!#REF!,KUNDU!#REF!,KUNDU!#REF!,KUNDU!H181)</f>
        <v>#REF!</v>
      </c>
    </row>
    <row r="175" spans="1:1">
      <c r="A175" s="8" t="e">
        <f>+CONCATENATE(ABHIJIT!A175,KUNDU!#REF!,KUNDU!#REF!,KUNDU!#REF!,KUNDU!H182)</f>
        <v>#REF!</v>
      </c>
    </row>
    <row r="176" spans="1:1">
      <c r="A176" s="8" t="e">
        <f>+CONCATENATE(ABHIJIT!A176,KUNDU!#REF!,KUNDU!#REF!,KUNDU!#REF!,KUNDU!H183)</f>
        <v>#REF!</v>
      </c>
    </row>
    <row r="177" spans="1:1">
      <c r="A177" s="8" t="e">
        <f>+CONCATENATE(ABHIJIT!A177,KUNDU!#REF!,KUNDU!#REF!,KUNDU!#REF!,KUNDU!H184)</f>
        <v>#REF!</v>
      </c>
    </row>
    <row r="178" spans="1:1">
      <c r="A178" s="8" t="e">
        <f>+CONCATENATE(ABHIJIT!A178,KUNDU!#REF!,KUNDU!#REF!,KUNDU!#REF!,KUNDU!H185)</f>
        <v>#REF!</v>
      </c>
    </row>
    <row r="179" spans="1:1">
      <c r="A179" s="8" t="e">
        <f>+CONCATENATE(ABHIJIT!A179,KUNDU!#REF!,KUNDU!#REF!,KUNDU!#REF!,KUNDU!H186)</f>
        <v>#REF!</v>
      </c>
    </row>
    <row r="180" spans="1:1">
      <c r="A180" s="8" t="e">
        <f>+CONCATENATE(ABHIJIT!A180,KUNDU!#REF!,KUNDU!#REF!,KUNDU!#REF!,KUNDU!H187)</f>
        <v>#REF!</v>
      </c>
    </row>
    <row r="181" spans="1:1">
      <c r="A181" s="8" t="e">
        <f>+CONCATENATE(ABHIJIT!A181,KUNDU!#REF!,KUNDU!#REF!,KUNDU!#REF!,KUNDU!H188)</f>
        <v>#REF!</v>
      </c>
    </row>
    <row r="182" spans="1:1">
      <c r="A182" s="8" t="e">
        <f>+CONCATENATE(ABHIJIT!A182,KUNDU!#REF!,KUNDU!#REF!,KUNDU!#REF!,KUNDU!H189)</f>
        <v>#REF!</v>
      </c>
    </row>
    <row r="183" spans="1:1">
      <c r="A183" s="8" t="e">
        <f>+CONCATENATE(ABHIJIT!A183,KUNDU!#REF!,KUNDU!#REF!,KUNDU!#REF!,KUNDU!H190)</f>
        <v>#REF!</v>
      </c>
    </row>
    <row r="184" spans="1:1">
      <c r="A184" s="8" t="e">
        <f>+CONCATENATE(ABHIJIT!A184,KUNDU!#REF!,KUNDU!#REF!,KUNDU!#REF!,KUNDU!H191)</f>
        <v>#REF!</v>
      </c>
    </row>
    <row r="185" spans="1:1">
      <c r="A185" s="8" t="e">
        <f>+CONCATENATE(ABHIJIT!A185,KUNDU!#REF!,KUNDU!#REF!,KUNDU!#REF!,KUNDU!H192)</f>
        <v>#REF!</v>
      </c>
    </row>
    <row r="186" spans="1:1">
      <c r="A186" s="8" t="e">
        <f>+CONCATENATE(ABHIJIT!A186,KUNDU!#REF!,KUNDU!#REF!,KUNDU!#REF!,KUNDU!H193)</f>
        <v>#REF!</v>
      </c>
    </row>
    <row r="187" spans="1:1">
      <c r="A187" s="8" t="e">
        <f>+CONCATENATE(ABHIJIT!A187,KUNDU!#REF!,KUNDU!#REF!,KUNDU!#REF!,KUNDU!H194)</f>
        <v>#REF!</v>
      </c>
    </row>
    <row r="188" spans="1:1">
      <c r="A188" s="8" t="e">
        <f>+CONCATENATE(ABHIJIT!A188,KUNDU!#REF!,KUNDU!#REF!,KUNDU!#REF!,KUNDU!H195)</f>
        <v>#REF!</v>
      </c>
    </row>
    <row r="189" spans="1:1">
      <c r="A189" s="8" t="e">
        <f>+CONCATENATE(ABHIJIT!A189,KUNDU!#REF!,KUNDU!#REF!,KUNDU!#REF!,KUNDU!H196)</f>
        <v>#REF!</v>
      </c>
    </row>
    <row r="190" spans="1:1">
      <c r="A190" s="8" t="e">
        <f>+CONCATENATE(ABHIJIT!A190,KUNDU!#REF!,KUNDU!#REF!,KUNDU!#REF!,KUNDU!H197)</f>
        <v>#REF!</v>
      </c>
    </row>
    <row r="191" spans="1:1">
      <c r="A191" s="8" t="e">
        <f>+CONCATENATE(ABHIJIT!A191,KUNDU!#REF!,KUNDU!#REF!,KUNDU!#REF!,KUNDU!H198)</f>
        <v>#REF!</v>
      </c>
    </row>
    <row r="192" spans="1:1">
      <c r="A192" s="8" t="e">
        <f>+CONCATENATE(ABHIJIT!A192,KUNDU!#REF!,KUNDU!#REF!,KUNDU!#REF!,KUNDU!H199)</f>
        <v>#REF!</v>
      </c>
    </row>
    <row r="193" spans="1:1">
      <c r="A193" s="8" t="e">
        <f>+CONCATENATE(ABHIJIT!A193,KUNDU!#REF!,KUNDU!#REF!,KUNDU!#REF!,KUNDU!H200)</f>
        <v>#REF!</v>
      </c>
    </row>
    <row r="194" spans="1:1">
      <c r="A194" s="8" t="e">
        <f>+CONCATENATE(ABHIJIT!A194,KUNDU!#REF!,KUNDU!#REF!,KUNDU!#REF!,KUNDU!H201)</f>
        <v>#REF!</v>
      </c>
    </row>
    <row r="195" spans="1:1">
      <c r="A195" s="8" t="e">
        <f>+CONCATENATE(ABHIJIT!A195,KUNDU!#REF!,KUNDU!#REF!,KUNDU!#REF!,KUNDU!H202)</f>
        <v>#REF!</v>
      </c>
    </row>
    <row r="196" spans="1:1">
      <c r="A196" s="8" t="e">
        <f>+CONCATENATE(ABHIJIT!A196,KUNDU!#REF!,KUNDU!#REF!,KUNDU!#REF!,KUNDU!H203)</f>
        <v>#REF!</v>
      </c>
    </row>
    <row r="197" spans="1:1">
      <c r="A197" s="8" t="e">
        <f>+CONCATENATE(ABHIJIT!A197,KUNDU!#REF!,KUNDU!#REF!,KUNDU!#REF!,KUNDU!H204)</f>
        <v>#REF!</v>
      </c>
    </row>
    <row r="198" spans="1:1">
      <c r="A198" s="8" t="e">
        <f>+CONCATENATE(ABHIJIT!A198,KUNDU!#REF!,KUNDU!#REF!,KUNDU!#REF!,KUNDU!H205)</f>
        <v>#REF!</v>
      </c>
    </row>
    <row r="199" spans="1:1">
      <c r="A199" s="8" t="e">
        <f>+CONCATENATE(ABHIJIT!A199,KUNDU!#REF!,KUNDU!#REF!,KUNDU!#REF!,KUNDU!H206)</f>
        <v>#REF!</v>
      </c>
    </row>
    <row r="200" spans="1:1">
      <c r="A200" s="8" t="e">
        <f>+CONCATENATE(ABHIJIT!A200,KUNDU!#REF!,KUNDU!#REF!,KUNDU!#REF!,KUNDU!H207)</f>
        <v>#REF!</v>
      </c>
    </row>
    <row r="201" spans="1:1">
      <c r="A201" s="8" t="e">
        <f>+CONCATENATE(ABHIJIT!A201,KUNDU!#REF!,KUNDU!#REF!,KUNDU!#REF!,KUNDU!H208)</f>
        <v>#REF!</v>
      </c>
    </row>
    <row r="202" spans="1:1">
      <c r="A202" s="8" t="e">
        <f>+CONCATENATE(ABHIJIT!A202,KUNDU!#REF!,KUNDU!#REF!,KUNDU!#REF!,KUNDU!H209)</f>
        <v>#REF!</v>
      </c>
    </row>
    <row r="203" spans="1:1">
      <c r="A203" s="8" t="e">
        <f>+CONCATENATE(ABHIJIT!A203,KUNDU!#REF!,KUNDU!#REF!,KUNDU!#REF!,KUNDU!H210)</f>
        <v>#REF!</v>
      </c>
    </row>
    <row r="204" spans="1:1">
      <c r="A204" s="8" t="e">
        <f>+CONCATENATE(ABHIJIT!A204,KUNDU!#REF!,KUNDU!#REF!,KUNDU!#REF!,KUNDU!H211)</f>
        <v>#REF!</v>
      </c>
    </row>
    <row r="205" spans="1:1">
      <c r="A205" s="8" t="e">
        <f>+CONCATENATE(ABHIJIT!A205,KUNDU!#REF!,KUNDU!#REF!,KUNDU!#REF!,KUNDU!H212)</f>
        <v>#REF!</v>
      </c>
    </row>
    <row r="206" spans="1:1">
      <c r="A206" s="8" t="e">
        <f>+CONCATENATE(ABHIJIT!A206,KUNDU!#REF!,KUNDU!#REF!,KUNDU!#REF!,KUNDU!H213)</f>
        <v>#REF!</v>
      </c>
    </row>
    <row r="207" spans="1:1">
      <c r="A207" s="8" t="e">
        <f>+CONCATENATE(ABHIJIT!A207,KUNDU!#REF!,KUNDU!#REF!,KUNDU!#REF!,KUNDU!H214)</f>
        <v>#REF!</v>
      </c>
    </row>
    <row r="208" spans="1:1">
      <c r="A208" s="8" t="e">
        <f>+CONCATENATE(ABHIJIT!A208,KUNDU!#REF!,KUNDU!#REF!,KUNDU!#REF!,KUNDU!H215)</f>
        <v>#REF!</v>
      </c>
    </row>
    <row r="209" spans="1:1">
      <c r="A209" s="8" t="e">
        <f>+CONCATENATE(ABHIJIT!A209,KUNDU!#REF!,KUNDU!#REF!,KUNDU!#REF!,KUNDU!H216)</f>
        <v>#REF!</v>
      </c>
    </row>
    <row r="210" spans="1:1">
      <c r="A210" s="8" t="e">
        <f>+CONCATENATE(ABHIJIT!A210,KUNDU!#REF!,KUNDU!#REF!,KUNDU!#REF!,KUNDU!H217)</f>
        <v>#REF!</v>
      </c>
    </row>
    <row r="211" spans="1:1">
      <c r="A211" s="8" t="e">
        <f>+CONCATENATE(ABHIJIT!A211,KUNDU!#REF!,KUNDU!#REF!,KUNDU!#REF!,KUNDU!H218)</f>
        <v>#REF!</v>
      </c>
    </row>
    <row r="212" spans="1:1">
      <c r="A212" s="8" t="e">
        <f>+CONCATENATE(ABHIJIT!A212,KUNDU!#REF!,KUNDU!#REF!,KUNDU!#REF!,KUNDU!H219)</f>
        <v>#REF!</v>
      </c>
    </row>
    <row r="213" spans="1:1">
      <c r="A213" s="8" t="e">
        <f>+CONCATENATE(ABHIJIT!A213,KUNDU!#REF!,KUNDU!#REF!,KUNDU!#REF!,KUNDU!H220)</f>
        <v>#REF!</v>
      </c>
    </row>
    <row r="214" spans="1:1">
      <c r="A214" s="8" t="e">
        <f>+CONCATENATE(ABHIJIT!A214,KUNDU!#REF!,KUNDU!#REF!,KUNDU!#REF!,KUNDU!H221)</f>
        <v>#REF!</v>
      </c>
    </row>
    <row r="215" spans="1:1">
      <c r="A215" s="8" t="e">
        <f>+CONCATENATE(ABHIJIT!A215,KUNDU!#REF!,KUNDU!#REF!,KUNDU!#REF!,KUNDU!H222)</f>
        <v>#REF!</v>
      </c>
    </row>
    <row r="216" spans="1:1">
      <c r="A216" s="8" t="e">
        <f>+CONCATENATE(ABHIJIT!A216,KUNDU!#REF!,KUNDU!#REF!,KUNDU!#REF!,KUNDU!H223)</f>
        <v>#REF!</v>
      </c>
    </row>
    <row r="217" spans="1:1">
      <c r="A217" s="8" t="e">
        <f>+CONCATENATE(ABHIJIT!A217,KUNDU!#REF!,KUNDU!#REF!,KUNDU!#REF!,KUNDU!H224)</f>
        <v>#REF!</v>
      </c>
    </row>
    <row r="218" spans="1:1">
      <c r="A218" s="8" t="e">
        <f>+CONCATENATE(ABHIJIT!A218,KUNDU!#REF!,KUNDU!#REF!,KUNDU!#REF!,KUNDU!H225)</f>
        <v>#REF!</v>
      </c>
    </row>
    <row r="219" spans="1:1">
      <c r="A219" s="8" t="e">
        <f>+CONCATENATE(ABHIJIT!A219,KUNDU!#REF!,KUNDU!#REF!,KUNDU!#REF!,KUNDU!H226)</f>
        <v>#REF!</v>
      </c>
    </row>
  </sheetData>
  <sheetProtection password="C384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70"/>
  <sheetViews>
    <sheetView workbookViewId="0">
      <selection activeCell="H22" sqref="H22"/>
    </sheetView>
  </sheetViews>
  <sheetFormatPr defaultRowHeight="12.75"/>
  <cols>
    <col min="1" max="16384" width="9.140625" style="8"/>
  </cols>
  <sheetData>
    <row r="1" spans="1:1">
      <c r="A1" s="8" t="e">
        <f>+CONCATENATE(Sheet4!A1,KUNDU!#REF!,KUNDU!I8,KUNDU!#REF!,KUNDU!#REF!)</f>
        <v>#REF!</v>
      </c>
    </row>
    <row r="2" spans="1:1">
      <c r="A2" s="8" t="e">
        <f>+CONCATENATE(Sheet4!A2,KUNDU!#REF!,KUNDU!I9,KUNDU!#REF!,KUNDU!#REF!)</f>
        <v>#REF!</v>
      </c>
    </row>
    <row r="3" spans="1:1">
      <c r="A3" s="8" t="e">
        <f>+CONCATENATE(Sheet4!A3,KUNDU!#REF!,KUNDU!I10,KUNDU!#REF!,KUNDU!#REF!)</f>
        <v>#REF!</v>
      </c>
    </row>
    <row r="4" spans="1:1">
      <c r="A4" s="8" t="e">
        <f>+CONCATENATE(Sheet4!A4,KUNDU!#REF!,KUNDU!I11,KUNDU!#REF!,KUNDU!#REF!)</f>
        <v>#REF!</v>
      </c>
    </row>
    <row r="5" spans="1:1">
      <c r="A5" s="8" t="e">
        <f>+CONCATENATE(Sheet4!A5,KUNDU!#REF!,KUNDU!I12,KUNDU!#REF!,KUNDU!#REF!)</f>
        <v>#REF!</v>
      </c>
    </row>
    <row r="6" spans="1:1">
      <c r="A6" s="8" t="e">
        <f>+CONCATENATE(Sheet4!A6,KUNDU!#REF!,KUNDU!I13,KUNDU!#REF!,KUNDU!#REF!)</f>
        <v>#REF!</v>
      </c>
    </row>
    <row r="7" spans="1:1">
      <c r="A7" s="8" t="e">
        <f>+CONCATENATE(Sheet4!A7,KUNDU!#REF!,KUNDU!I14,KUNDU!#REF!,KUNDU!#REF!)</f>
        <v>#REF!</v>
      </c>
    </row>
    <row r="8" spans="1:1">
      <c r="A8" s="8" t="e">
        <f>+CONCATENATE(Sheet4!A8,KUNDU!#REF!,KUNDU!I15,KUNDU!#REF!,KUNDU!#REF!)</f>
        <v>#REF!</v>
      </c>
    </row>
    <row r="9" spans="1:1">
      <c r="A9" s="8" t="e">
        <f>+CONCATENATE(Sheet4!A9,KUNDU!#REF!,KUNDU!I16,KUNDU!#REF!,KUNDU!#REF!)</f>
        <v>#REF!</v>
      </c>
    </row>
    <row r="10" spans="1:1">
      <c r="A10" s="8" t="e">
        <f>+CONCATENATE(Sheet4!A10,KUNDU!#REF!,KUNDU!I17,KUNDU!#REF!,KUNDU!#REF!)</f>
        <v>#REF!</v>
      </c>
    </row>
    <row r="11" spans="1:1">
      <c r="A11" s="8" t="e">
        <f>+CONCATENATE(Sheet4!A11,KUNDU!#REF!,KUNDU!I18,KUNDU!#REF!,KUNDU!#REF!)</f>
        <v>#REF!</v>
      </c>
    </row>
    <row r="12" spans="1:1">
      <c r="A12" s="8" t="e">
        <f>+CONCATENATE(Sheet4!A12,KUNDU!#REF!,KUNDU!I19,KUNDU!#REF!,KUNDU!#REF!)</f>
        <v>#REF!</v>
      </c>
    </row>
    <row r="13" spans="1:1">
      <c r="A13" s="8" t="e">
        <f>+CONCATENATE(Sheet4!A13,KUNDU!#REF!,KUNDU!I20,KUNDU!#REF!,KUNDU!#REF!)</f>
        <v>#REF!</v>
      </c>
    </row>
    <row r="14" spans="1:1">
      <c r="A14" s="8" t="e">
        <f>+CONCATENATE(Sheet4!A14,KUNDU!#REF!,KUNDU!I21,KUNDU!#REF!,KUNDU!#REF!)</f>
        <v>#REF!</v>
      </c>
    </row>
    <row r="15" spans="1:1">
      <c r="A15" s="8" t="e">
        <f>+CONCATENATE(Sheet4!A15,KUNDU!#REF!,KUNDU!I22,KUNDU!#REF!,KUNDU!#REF!)</f>
        <v>#REF!</v>
      </c>
    </row>
    <row r="16" spans="1:1">
      <c r="A16" s="8" t="e">
        <f>+CONCATENATE(Sheet4!A16,KUNDU!#REF!,KUNDU!I23,KUNDU!#REF!,KUNDU!#REF!)</f>
        <v>#REF!</v>
      </c>
    </row>
    <row r="17" spans="1:1">
      <c r="A17" s="8" t="e">
        <f>+CONCATENATE(Sheet4!A17,KUNDU!#REF!,KUNDU!I24,KUNDU!#REF!,KUNDU!#REF!)</f>
        <v>#REF!</v>
      </c>
    </row>
    <row r="18" spans="1:1">
      <c r="A18" s="8" t="e">
        <f>+CONCATENATE(Sheet4!A18,KUNDU!#REF!,KUNDU!I25,KUNDU!#REF!,KUNDU!#REF!)</f>
        <v>#REF!</v>
      </c>
    </row>
    <row r="19" spans="1:1">
      <c r="A19" s="8" t="e">
        <f>+CONCATENATE(Sheet4!A19,KUNDU!#REF!,KUNDU!I26,KUNDU!#REF!,KUNDU!#REF!)</f>
        <v>#REF!</v>
      </c>
    </row>
    <row r="20" spans="1:1">
      <c r="A20" s="8" t="e">
        <f>+CONCATENATE(Sheet4!A20,KUNDU!#REF!,KUNDU!I27,KUNDU!#REF!,KUNDU!#REF!)</f>
        <v>#REF!</v>
      </c>
    </row>
    <row r="21" spans="1:1">
      <c r="A21" s="8" t="e">
        <f>+CONCATENATE(Sheet4!A21,KUNDU!#REF!,KUNDU!I28,KUNDU!#REF!,KUNDU!#REF!)</f>
        <v>#REF!</v>
      </c>
    </row>
    <row r="22" spans="1:1">
      <c r="A22" s="8" t="e">
        <f>+CONCATENATE(Sheet4!A22,KUNDU!#REF!,KUNDU!I29,KUNDU!#REF!,KUNDU!#REF!)</f>
        <v>#REF!</v>
      </c>
    </row>
    <row r="23" spans="1:1">
      <c r="A23" s="8" t="e">
        <f>+CONCATENATE(Sheet4!A23,KUNDU!#REF!,KUNDU!I30,KUNDU!#REF!,KUNDU!#REF!)</f>
        <v>#REF!</v>
      </c>
    </row>
    <row r="24" spans="1:1">
      <c r="A24" s="8" t="e">
        <f>+CONCATENATE(Sheet4!A24,KUNDU!#REF!,KUNDU!I31,KUNDU!#REF!,KUNDU!#REF!)</f>
        <v>#REF!</v>
      </c>
    </row>
    <row r="25" spans="1:1">
      <c r="A25" s="8" t="e">
        <f>+CONCATENATE(Sheet4!A25,KUNDU!#REF!,KUNDU!I32,KUNDU!#REF!,KUNDU!#REF!)</f>
        <v>#REF!</v>
      </c>
    </row>
    <row r="26" spans="1:1">
      <c r="A26" s="8" t="e">
        <f>+CONCATENATE(Sheet4!A26,KUNDU!#REF!,KUNDU!I33,KUNDU!#REF!,KUNDU!#REF!)</f>
        <v>#REF!</v>
      </c>
    </row>
    <row r="27" spans="1:1">
      <c r="A27" s="8" t="e">
        <f>+CONCATENATE(Sheet4!A27,KUNDU!#REF!,KUNDU!I34,KUNDU!#REF!,KUNDU!#REF!)</f>
        <v>#REF!</v>
      </c>
    </row>
    <row r="28" spans="1:1">
      <c r="A28" s="8" t="e">
        <f>+CONCATENATE(Sheet4!A28,KUNDU!#REF!,KUNDU!I35,KUNDU!#REF!,KUNDU!#REF!)</f>
        <v>#REF!</v>
      </c>
    </row>
    <row r="29" spans="1:1">
      <c r="A29" s="8" t="e">
        <f>+CONCATENATE(Sheet4!A29,KUNDU!#REF!,KUNDU!I36,KUNDU!#REF!,KUNDU!#REF!)</f>
        <v>#REF!</v>
      </c>
    </row>
    <row r="30" spans="1:1">
      <c r="A30" s="8" t="e">
        <f>+CONCATENATE(Sheet4!A30,KUNDU!#REF!,KUNDU!I37,KUNDU!#REF!,KUNDU!#REF!)</f>
        <v>#REF!</v>
      </c>
    </row>
    <row r="31" spans="1:1">
      <c r="A31" s="8" t="e">
        <f>+CONCATENATE(Sheet4!A31,KUNDU!#REF!,KUNDU!I38,KUNDU!#REF!,KUNDU!#REF!)</f>
        <v>#REF!</v>
      </c>
    </row>
    <row r="32" spans="1:1">
      <c r="A32" s="8" t="e">
        <f>+CONCATENATE(Sheet4!A32,KUNDU!#REF!,KUNDU!I39,KUNDU!#REF!,KUNDU!#REF!)</f>
        <v>#REF!</v>
      </c>
    </row>
    <row r="33" spans="1:1">
      <c r="A33" s="8" t="e">
        <f>+CONCATENATE(Sheet4!A33,KUNDU!#REF!,KUNDU!I40,KUNDU!#REF!,KUNDU!#REF!)</f>
        <v>#REF!</v>
      </c>
    </row>
    <row r="34" spans="1:1">
      <c r="A34" s="8" t="e">
        <f>+CONCATENATE(Sheet4!A34,KUNDU!#REF!,KUNDU!I41,KUNDU!#REF!,KUNDU!#REF!)</f>
        <v>#REF!</v>
      </c>
    </row>
    <row r="35" spans="1:1">
      <c r="A35" s="8" t="e">
        <f>+CONCATENATE(Sheet4!A35,KUNDU!#REF!,KUNDU!I42,KUNDU!#REF!,KUNDU!#REF!)</f>
        <v>#REF!</v>
      </c>
    </row>
    <row r="36" spans="1:1">
      <c r="A36" s="8" t="e">
        <f>+CONCATENATE(Sheet4!A36,KUNDU!#REF!,KUNDU!I43,KUNDU!#REF!,KUNDU!#REF!)</f>
        <v>#REF!</v>
      </c>
    </row>
    <row r="37" spans="1:1">
      <c r="A37" s="8" t="e">
        <f>+CONCATENATE(Sheet4!A37,KUNDU!#REF!,KUNDU!I44,KUNDU!#REF!,KUNDU!#REF!)</f>
        <v>#REF!</v>
      </c>
    </row>
    <row r="38" spans="1:1">
      <c r="A38" s="8" t="e">
        <f>+CONCATENATE(Sheet4!A38,KUNDU!#REF!,KUNDU!I45,KUNDU!#REF!,KUNDU!#REF!)</f>
        <v>#REF!</v>
      </c>
    </row>
    <row r="39" spans="1:1">
      <c r="A39" s="8" t="e">
        <f>+CONCATENATE(Sheet4!A39,KUNDU!#REF!,KUNDU!I46,KUNDU!#REF!,KUNDU!#REF!)</f>
        <v>#REF!</v>
      </c>
    </row>
    <row r="40" spans="1:1">
      <c r="A40" s="8" t="e">
        <f>+CONCATENATE(Sheet4!A40,KUNDU!#REF!,KUNDU!I47,KUNDU!#REF!,KUNDU!#REF!)</f>
        <v>#REF!</v>
      </c>
    </row>
    <row r="41" spans="1:1">
      <c r="A41" s="8" t="e">
        <f>+CONCATENATE(Sheet4!A41,KUNDU!#REF!,KUNDU!I48,KUNDU!#REF!,KUNDU!#REF!)</f>
        <v>#REF!</v>
      </c>
    </row>
    <row r="42" spans="1:1">
      <c r="A42" s="8" t="e">
        <f>+CONCATENATE(Sheet4!A42,KUNDU!#REF!,KUNDU!I49,KUNDU!#REF!,KUNDU!#REF!)</f>
        <v>#REF!</v>
      </c>
    </row>
    <row r="43" spans="1:1">
      <c r="A43" s="8" t="e">
        <f>+CONCATENATE(Sheet4!A43,KUNDU!#REF!,KUNDU!I50,KUNDU!#REF!,KUNDU!#REF!)</f>
        <v>#REF!</v>
      </c>
    </row>
    <row r="44" spans="1:1">
      <c r="A44" s="8" t="e">
        <f>+CONCATENATE(Sheet4!A44,KUNDU!#REF!,KUNDU!I51,KUNDU!#REF!,KUNDU!#REF!)</f>
        <v>#REF!</v>
      </c>
    </row>
    <row r="45" spans="1:1">
      <c r="A45" s="8" t="e">
        <f>+CONCATENATE(Sheet4!A45,KUNDU!#REF!,KUNDU!I52,KUNDU!#REF!,KUNDU!#REF!)</f>
        <v>#REF!</v>
      </c>
    </row>
    <row r="46" spans="1:1">
      <c r="A46" s="8" t="e">
        <f>+CONCATENATE(Sheet4!A46,KUNDU!#REF!,KUNDU!I53,KUNDU!#REF!,KUNDU!#REF!)</f>
        <v>#REF!</v>
      </c>
    </row>
    <row r="47" spans="1:1">
      <c r="A47" s="8" t="e">
        <f>+CONCATENATE(Sheet4!A47,KUNDU!#REF!,KUNDU!I54,KUNDU!#REF!,KUNDU!#REF!)</f>
        <v>#REF!</v>
      </c>
    </row>
    <row r="48" spans="1:1">
      <c r="A48" s="8" t="e">
        <f>+CONCATENATE(Sheet4!A48,KUNDU!#REF!,KUNDU!I55,KUNDU!#REF!,KUNDU!#REF!)</f>
        <v>#REF!</v>
      </c>
    </row>
    <row r="49" spans="1:1">
      <c r="A49" s="8" t="e">
        <f>+CONCATENATE(Sheet4!A49,KUNDU!#REF!,KUNDU!I56,KUNDU!#REF!,KUNDU!#REF!)</f>
        <v>#REF!</v>
      </c>
    </row>
    <row r="50" spans="1:1">
      <c r="A50" s="8" t="e">
        <f>+CONCATENATE(Sheet4!A50,KUNDU!#REF!,KUNDU!I57,KUNDU!#REF!,KUNDU!#REF!)</f>
        <v>#REF!</v>
      </c>
    </row>
    <row r="51" spans="1:1">
      <c r="A51" s="8" t="e">
        <f>+CONCATENATE(Sheet4!A51,KUNDU!#REF!,KUNDU!I58,KUNDU!#REF!,KUNDU!#REF!)</f>
        <v>#REF!</v>
      </c>
    </row>
    <row r="52" spans="1:1">
      <c r="A52" s="8" t="e">
        <f>+CONCATENATE(Sheet4!A52,KUNDU!#REF!,KUNDU!I59,KUNDU!#REF!,KUNDU!#REF!)</f>
        <v>#REF!</v>
      </c>
    </row>
    <row r="53" spans="1:1">
      <c r="A53" s="8" t="e">
        <f>+CONCATENATE(Sheet4!A53,KUNDU!#REF!,KUNDU!I60,KUNDU!#REF!,KUNDU!#REF!)</f>
        <v>#REF!</v>
      </c>
    </row>
    <row r="54" spans="1:1">
      <c r="A54" s="8" t="e">
        <f>+CONCATENATE(Sheet4!A54,KUNDU!#REF!,KUNDU!I61,KUNDU!#REF!,KUNDU!#REF!)</f>
        <v>#REF!</v>
      </c>
    </row>
    <row r="55" spans="1:1">
      <c r="A55" s="8" t="e">
        <f>+CONCATENATE(Sheet4!A55,KUNDU!#REF!,KUNDU!I62,KUNDU!#REF!,KUNDU!#REF!)</f>
        <v>#REF!</v>
      </c>
    </row>
    <row r="56" spans="1:1">
      <c r="A56" s="8" t="e">
        <f>+CONCATENATE(Sheet4!A56,KUNDU!#REF!,KUNDU!I63,KUNDU!#REF!,KUNDU!#REF!)</f>
        <v>#REF!</v>
      </c>
    </row>
    <row r="57" spans="1:1">
      <c r="A57" s="8" t="e">
        <f>+CONCATENATE(Sheet4!A57,KUNDU!#REF!,KUNDU!I64,KUNDU!#REF!,KUNDU!#REF!)</f>
        <v>#REF!</v>
      </c>
    </row>
    <row r="58" spans="1:1">
      <c r="A58" s="8" t="e">
        <f>+CONCATENATE(Sheet4!A58,KUNDU!#REF!,KUNDU!I65,KUNDU!#REF!,KUNDU!#REF!)</f>
        <v>#REF!</v>
      </c>
    </row>
    <row r="59" spans="1:1">
      <c r="A59" s="8" t="e">
        <f>+CONCATENATE(Sheet4!A59,KUNDU!#REF!,KUNDU!I66,KUNDU!#REF!,KUNDU!#REF!)</f>
        <v>#REF!</v>
      </c>
    </row>
    <row r="60" spans="1:1">
      <c r="A60" s="8" t="e">
        <f>+CONCATENATE(Sheet4!A60,KUNDU!#REF!,KUNDU!I67,KUNDU!#REF!,KUNDU!#REF!)</f>
        <v>#REF!</v>
      </c>
    </row>
    <row r="61" spans="1:1">
      <c r="A61" s="8" t="e">
        <f>+CONCATENATE(Sheet4!A61,KUNDU!#REF!,KUNDU!I68,KUNDU!#REF!,KUNDU!#REF!)</f>
        <v>#REF!</v>
      </c>
    </row>
    <row r="62" spans="1:1">
      <c r="A62" s="8" t="e">
        <f>+CONCATENATE(Sheet4!A62,KUNDU!#REF!,KUNDU!I69,KUNDU!#REF!,KUNDU!#REF!)</f>
        <v>#REF!</v>
      </c>
    </row>
    <row r="63" spans="1:1">
      <c r="A63" s="8" t="e">
        <f>+CONCATENATE(Sheet4!A63,KUNDU!#REF!,KUNDU!I70,KUNDU!#REF!,KUNDU!#REF!)</f>
        <v>#REF!</v>
      </c>
    </row>
    <row r="64" spans="1:1">
      <c r="A64" s="8" t="e">
        <f>+CONCATENATE(Sheet4!A64,KUNDU!#REF!,KUNDU!I71,KUNDU!#REF!,KUNDU!#REF!)</f>
        <v>#REF!</v>
      </c>
    </row>
    <row r="65" spans="1:1">
      <c r="A65" s="8" t="e">
        <f>+CONCATENATE(Sheet4!A65,KUNDU!#REF!,KUNDU!I72,KUNDU!#REF!,KUNDU!#REF!)</f>
        <v>#REF!</v>
      </c>
    </row>
    <row r="66" spans="1:1">
      <c r="A66" s="8" t="e">
        <f>+CONCATENATE(Sheet4!A66,KUNDU!#REF!,KUNDU!I73,KUNDU!#REF!,KUNDU!#REF!)</f>
        <v>#REF!</v>
      </c>
    </row>
    <row r="67" spans="1:1">
      <c r="A67" s="8" t="e">
        <f>+CONCATENATE(Sheet4!A67,KUNDU!#REF!,KUNDU!I74,KUNDU!#REF!,KUNDU!#REF!)</f>
        <v>#REF!</v>
      </c>
    </row>
    <row r="68" spans="1:1">
      <c r="A68" s="8" t="e">
        <f>+CONCATENATE(Sheet4!A68,KUNDU!#REF!,KUNDU!I75,KUNDU!#REF!,KUNDU!#REF!)</f>
        <v>#REF!</v>
      </c>
    </row>
    <row r="69" spans="1:1">
      <c r="A69" s="8" t="e">
        <f>+CONCATENATE(Sheet4!A69,KUNDU!#REF!,KUNDU!I76,KUNDU!#REF!,KUNDU!#REF!)</f>
        <v>#REF!</v>
      </c>
    </row>
    <row r="70" spans="1:1">
      <c r="A70" s="8" t="e">
        <f>+CONCATENATE(Sheet4!A70,KUNDU!#REF!,KUNDU!I77,KUNDU!#REF!,KUNDU!#REF!)</f>
        <v>#REF!</v>
      </c>
    </row>
    <row r="71" spans="1:1">
      <c r="A71" s="8" t="e">
        <f>+CONCATENATE(Sheet4!A71,KUNDU!#REF!,KUNDU!I78,KUNDU!#REF!,KUNDU!#REF!)</f>
        <v>#REF!</v>
      </c>
    </row>
    <row r="72" spans="1:1">
      <c r="A72" s="8" t="e">
        <f>+CONCATENATE(Sheet4!A72,KUNDU!#REF!,KUNDU!I79,KUNDU!#REF!,KUNDU!#REF!)</f>
        <v>#REF!</v>
      </c>
    </row>
    <row r="73" spans="1:1">
      <c r="A73" s="8" t="e">
        <f>+CONCATENATE(Sheet4!A73,KUNDU!#REF!,KUNDU!I80,KUNDU!#REF!,KUNDU!#REF!)</f>
        <v>#REF!</v>
      </c>
    </row>
    <row r="74" spans="1:1">
      <c r="A74" s="8" t="e">
        <f>+CONCATENATE(Sheet4!A74,KUNDU!#REF!,KUNDU!I81,KUNDU!#REF!,KUNDU!#REF!)</f>
        <v>#REF!</v>
      </c>
    </row>
    <row r="75" spans="1:1">
      <c r="A75" s="8" t="e">
        <f>+CONCATENATE(Sheet4!A75,KUNDU!#REF!,KUNDU!I82,KUNDU!#REF!,KUNDU!#REF!)</f>
        <v>#REF!</v>
      </c>
    </row>
    <row r="76" spans="1:1">
      <c r="A76" s="8" t="e">
        <f>+CONCATENATE(Sheet4!A76,KUNDU!#REF!,KUNDU!I83,KUNDU!#REF!,KUNDU!#REF!)</f>
        <v>#REF!</v>
      </c>
    </row>
    <row r="77" spans="1:1">
      <c r="A77" s="8" t="e">
        <f>+CONCATENATE(Sheet4!A77,KUNDU!#REF!,KUNDU!I84,KUNDU!#REF!,KUNDU!#REF!)</f>
        <v>#REF!</v>
      </c>
    </row>
    <row r="78" spans="1:1">
      <c r="A78" s="8" t="e">
        <f>+CONCATENATE(Sheet4!A78,KUNDU!#REF!,KUNDU!I85,KUNDU!#REF!,KUNDU!#REF!)</f>
        <v>#REF!</v>
      </c>
    </row>
    <row r="79" spans="1:1">
      <c r="A79" s="8" t="e">
        <f>+CONCATENATE(Sheet4!A79,KUNDU!#REF!,KUNDU!I86,KUNDU!#REF!,KUNDU!#REF!)</f>
        <v>#REF!</v>
      </c>
    </row>
    <row r="80" spans="1:1">
      <c r="A80" s="8" t="e">
        <f>+CONCATENATE(Sheet4!A80,KUNDU!#REF!,KUNDU!I87,KUNDU!#REF!,KUNDU!#REF!)</f>
        <v>#REF!</v>
      </c>
    </row>
    <row r="81" spans="1:1">
      <c r="A81" s="8" t="e">
        <f>+CONCATENATE(Sheet4!A81,KUNDU!#REF!,KUNDU!I88,KUNDU!#REF!,KUNDU!#REF!)</f>
        <v>#REF!</v>
      </c>
    </row>
    <row r="82" spans="1:1">
      <c r="A82" s="8" t="e">
        <f>+CONCATENATE(Sheet4!A82,KUNDU!#REF!,KUNDU!I89,KUNDU!#REF!,KUNDU!#REF!)</f>
        <v>#REF!</v>
      </c>
    </row>
    <row r="83" spans="1:1">
      <c r="A83" s="8" t="e">
        <f>+CONCATENATE(Sheet4!A83,KUNDU!#REF!,KUNDU!I90,KUNDU!#REF!,KUNDU!#REF!)</f>
        <v>#REF!</v>
      </c>
    </row>
    <row r="84" spans="1:1">
      <c r="A84" s="8" t="e">
        <f>+CONCATENATE(Sheet4!A84,KUNDU!#REF!,KUNDU!I91,KUNDU!#REF!,KUNDU!#REF!)</f>
        <v>#REF!</v>
      </c>
    </row>
    <row r="85" spans="1:1">
      <c r="A85" s="8" t="e">
        <f>+CONCATENATE(Sheet4!A85,KUNDU!#REF!,KUNDU!I92,KUNDU!#REF!,KUNDU!#REF!)</f>
        <v>#REF!</v>
      </c>
    </row>
    <row r="86" spans="1:1">
      <c r="A86" s="8" t="e">
        <f>+CONCATENATE(Sheet4!A86,KUNDU!#REF!,KUNDU!I93,KUNDU!#REF!,KUNDU!#REF!)</f>
        <v>#REF!</v>
      </c>
    </row>
    <row r="87" spans="1:1">
      <c r="A87" s="8" t="e">
        <f>+CONCATENATE(Sheet4!A87,KUNDU!#REF!,KUNDU!I94,KUNDU!#REF!,KUNDU!#REF!)</f>
        <v>#REF!</v>
      </c>
    </row>
    <row r="88" spans="1:1">
      <c r="A88" s="8" t="e">
        <f>+CONCATENATE(Sheet4!A88,KUNDU!#REF!,KUNDU!I95,KUNDU!#REF!,KUNDU!#REF!)</f>
        <v>#REF!</v>
      </c>
    </row>
    <row r="89" spans="1:1">
      <c r="A89" s="8" t="e">
        <f>+CONCATENATE(Sheet4!A89,KUNDU!#REF!,KUNDU!I96,KUNDU!#REF!,KUNDU!#REF!)</f>
        <v>#REF!</v>
      </c>
    </row>
    <row r="90" spans="1:1">
      <c r="A90" s="8" t="e">
        <f>+CONCATENATE(Sheet4!A90,KUNDU!#REF!,KUNDU!I97,KUNDU!#REF!,KUNDU!#REF!)</f>
        <v>#REF!</v>
      </c>
    </row>
    <row r="91" spans="1:1">
      <c r="A91" s="8" t="e">
        <f>+CONCATENATE(Sheet4!A91,KUNDU!#REF!,KUNDU!I98,KUNDU!#REF!,KUNDU!#REF!)</f>
        <v>#REF!</v>
      </c>
    </row>
    <row r="92" spans="1:1">
      <c r="A92" s="8" t="e">
        <f>+CONCATENATE(Sheet4!A92,KUNDU!#REF!,KUNDU!I99,KUNDU!#REF!,KUNDU!#REF!)</f>
        <v>#REF!</v>
      </c>
    </row>
    <row r="93" spans="1:1">
      <c r="A93" s="8" t="e">
        <f>+CONCATENATE(Sheet4!A93,KUNDU!#REF!,KUNDU!I100,KUNDU!#REF!,KUNDU!#REF!)</f>
        <v>#REF!</v>
      </c>
    </row>
    <row r="94" spans="1:1">
      <c r="A94" s="8" t="e">
        <f>+CONCATENATE(Sheet4!A94,KUNDU!#REF!,KUNDU!I101,KUNDU!#REF!,KUNDU!#REF!)</f>
        <v>#REF!</v>
      </c>
    </row>
    <row r="95" spans="1:1">
      <c r="A95" s="8" t="e">
        <f>+CONCATENATE(Sheet4!A95,KUNDU!#REF!,KUNDU!I102,KUNDU!#REF!,KUNDU!#REF!)</f>
        <v>#REF!</v>
      </c>
    </row>
    <row r="96" spans="1:1">
      <c r="A96" s="8" t="e">
        <f>+CONCATENATE(Sheet4!A96,KUNDU!#REF!,KUNDU!I103,KUNDU!#REF!,KUNDU!#REF!)</f>
        <v>#REF!</v>
      </c>
    </row>
    <row r="97" spans="1:1">
      <c r="A97" s="8" t="e">
        <f>+CONCATENATE(Sheet4!A97,KUNDU!#REF!,KUNDU!I104,KUNDU!#REF!,KUNDU!#REF!)</f>
        <v>#REF!</v>
      </c>
    </row>
    <row r="98" spans="1:1">
      <c r="A98" s="8" t="e">
        <f>+CONCATENATE(Sheet4!A98,KUNDU!#REF!,KUNDU!I105,KUNDU!#REF!,KUNDU!#REF!)</f>
        <v>#REF!</v>
      </c>
    </row>
    <row r="99" spans="1:1">
      <c r="A99" s="8" t="e">
        <f>+CONCATENATE(Sheet4!A99,KUNDU!#REF!,KUNDU!I106,KUNDU!#REF!,KUNDU!#REF!)</f>
        <v>#REF!</v>
      </c>
    </row>
    <row r="100" spans="1:1">
      <c r="A100" s="8" t="e">
        <f>+CONCATENATE(Sheet4!A100,KUNDU!#REF!,KUNDU!I107,KUNDU!#REF!,KUNDU!#REF!)</f>
        <v>#REF!</v>
      </c>
    </row>
    <row r="101" spans="1:1">
      <c r="A101" s="8" t="e">
        <f>+CONCATENATE(Sheet4!A101,KUNDU!#REF!,KUNDU!I108,KUNDU!#REF!,KUNDU!#REF!)</f>
        <v>#REF!</v>
      </c>
    </row>
    <row r="102" spans="1:1">
      <c r="A102" s="8" t="e">
        <f>+CONCATENATE(Sheet4!A102,KUNDU!#REF!,KUNDU!I109,KUNDU!#REF!,KUNDU!#REF!)</f>
        <v>#REF!</v>
      </c>
    </row>
    <row r="103" spans="1:1">
      <c r="A103" s="8" t="e">
        <f>+CONCATENATE(Sheet4!A103,KUNDU!#REF!,KUNDU!I110,KUNDU!#REF!,KUNDU!#REF!)</f>
        <v>#REF!</v>
      </c>
    </row>
    <row r="104" spans="1:1">
      <c r="A104" s="8" t="e">
        <f>+CONCATENATE(Sheet4!A104,KUNDU!#REF!,KUNDU!I111,KUNDU!#REF!,KUNDU!#REF!)</f>
        <v>#REF!</v>
      </c>
    </row>
    <row r="105" spans="1:1">
      <c r="A105" s="8" t="e">
        <f>+CONCATENATE(Sheet4!A105,KUNDU!#REF!,KUNDU!I112,KUNDU!#REF!,KUNDU!#REF!)</f>
        <v>#REF!</v>
      </c>
    </row>
    <row r="106" spans="1:1">
      <c r="A106" s="8" t="e">
        <f>+CONCATENATE(Sheet4!A106,KUNDU!#REF!,KUNDU!I113,KUNDU!#REF!,KUNDU!#REF!)</f>
        <v>#REF!</v>
      </c>
    </row>
    <row r="107" spans="1:1">
      <c r="A107" s="8" t="e">
        <f>+CONCATENATE(Sheet4!A107,KUNDU!#REF!,KUNDU!I114,KUNDU!#REF!,KUNDU!#REF!)</f>
        <v>#REF!</v>
      </c>
    </row>
    <row r="108" spans="1:1">
      <c r="A108" s="8" t="e">
        <f>+CONCATENATE(Sheet4!A108,KUNDU!#REF!,KUNDU!I115,KUNDU!#REF!,KUNDU!#REF!)</f>
        <v>#REF!</v>
      </c>
    </row>
    <row r="109" spans="1:1">
      <c r="A109" s="8" t="e">
        <f>+CONCATENATE(Sheet4!A109,KUNDU!#REF!,KUNDU!I116,KUNDU!#REF!,KUNDU!#REF!)</f>
        <v>#REF!</v>
      </c>
    </row>
    <row r="110" spans="1:1">
      <c r="A110" s="8" t="e">
        <f>+CONCATENATE(Sheet4!A110,KUNDU!#REF!,KUNDU!I117,KUNDU!#REF!,KUNDU!#REF!)</f>
        <v>#REF!</v>
      </c>
    </row>
    <row r="111" spans="1:1">
      <c r="A111" s="8" t="e">
        <f>+CONCATENATE(Sheet4!A111,KUNDU!#REF!,KUNDU!I118,KUNDU!#REF!,KUNDU!#REF!)</f>
        <v>#REF!</v>
      </c>
    </row>
    <row r="112" spans="1:1">
      <c r="A112" s="8" t="e">
        <f>+CONCATENATE(Sheet4!A112,KUNDU!#REF!,KUNDU!I119,KUNDU!#REF!,KUNDU!#REF!)</f>
        <v>#REF!</v>
      </c>
    </row>
    <row r="113" spans="1:1">
      <c r="A113" s="8" t="e">
        <f>+CONCATENATE(Sheet4!A113,KUNDU!#REF!,KUNDU!I120,KUNDU!#REF!,KUNDU!#REF!)</f>
        <v>#REF!</v>
      </c>
    </row>
    <row r="114" spans="1:1">
      <c r="A114" s="8" t="e">
        <f>+CONCATENATE(Sheet4!A114,KUNDU!#REF!,KUNDU!I121,KUNDU!#REF!,KUNDU!#REF!)</f>
        <v>#REF!</v>
      </c>
    </row>
    <row r="115" spans="1:1">
      <c r="A115" s="8" t="e">
        <f>+CONCATENATE(Sheet4!A115,KUNDU!#REF!,KUNDU!I122,KUNDU!#REF!,KUNDU!#REF!)</f>
        <v>#REF!</v>
      </c>
    </row>
    <row r="116" spans="1:1">
      <c r="A116" s="8" t="e">
        <f>+CONCATENATE(Sheet4!A116,KUNDU!#REF!,KUNDU!I123,KUNDU!#REF!,KUNDU!#REF!)</f>
        <v>#REF!</v>
      </c>
    </row>
    <row r="117" spans="1:1">
      <c r="A117" s="8" t="e">
        <f>+CONCATENATE(Sheet4!A117,KUNDU!#REF!,KUNDU!I124,KUNDU!#REF!,KUNDU!#REF!)</f>
        <v>#REF!</v>
      </c>
    </row>
    <row r="118" spans="1:1">
      <c r="A118" s="8" t="e">
        <f>+CONCATENATE(Sheet4!A118,KUNDU!#REF!,KUNDU!I125,KUNDU!#REF!,KUNDU!#REF!)</f>
        <v>#REF!</v>
      </c>
    </row>
    <row r="119" spans="1:1">
      <c r="A119" s="8" t="e">
        <f>+CONCATENATE(Sheet4!A119,KUNDU!#REF!,KUNDU!I126,KUNDU!#REF!,KUNDU!#REF!)</f>
        <v>#REF!</v>
      </c>
    </row>
    <row r="120" spans="1:1">
      <c r="A120" s="8" t="e">
        <f>+CONCATENATE(Sheet4!A120,KUNDU!#REF!,KUNDU!I127,KUNDU!#REF!,KUNDU!#REF!)</f>
        <v>#REF!</v>
      </c>
    </row>
    <row r="121" spans="1:1">
      <c r="A121" s="8" t="e">
        <f>+CONCATENATE(Sheet4!A121,KUNDU!#REF!,KUNDU!I128,KUNDU!#REF!,KUNDU!#REF!)</f>
        <v>#REF!</v>
      </c>
    </row>
    <row r="122" spans="1:1">
      <c r="A122" s="8" t="e">
        <f>+CONCATENATE(Sheet4!A122,KUNDU!#REF!,KUNDU!I129,KUNDU!#REF!,KUNDU!#REF!)</f>
        <v>#REF!</v>
      </c>
    </row>
    <row r="123" spans="1:1">
      <c r="A123" s="8" t="e">
        <f>+CONCATENATE(Sheet4!A123,KUNDU!#REF!,KUNDU!I130,KUNDU!#REF!,KUNDU!#REF!)</f>
        <v>#REF!</v>
      </c>
    </row>
    <row r="124" spans="1:1">
      <c r="A124" s="8" t="e">
        <f>+CONCATENATE(Sheet4!A124,KUNDU!#REF!,KUNDU!I131,KUNDU!#REF!,KUNDU!#REF!)</f>
        <v>#REF!</v>
      </c>
    </row>
    <row r="125" spans="1:1">
      <c r="A125" s="8" t="e">
        <f>+CONCATENATE(Sheet4!A125,KUNDU!#REF!,KUNDU!I132,KUNDU!#REF!,KUNDU!#REF!)</f>
        <v>#REF!</v>
      </c>
    </row>
    <row r="126" spans="1:1">
      <c r="A126" s="8" t="e">
        <f>+CONCATENATE(Sheet4!A126,KUNDU!#REF!,KUNDU!I133,KUNDU!#REF!,KUNDU!#REF!)</f>
        <v>#REF!</v>
      </c>
    </row>
    <row r="127" spans="1:1">
      <c r="A127" s="8" t="e">
        <f>+CONCATENATE(Sheet4!A127,KUNDU!#REF!,KUNDU!I134,KUNDU!#REF!,KUNDU!#REF!)</f>
        <v>#REF!</v>
      </c>
    </row>
    <row r="128" spans="1:1">
      <c r="A128" s="8" t="e">
        <f>+CONCATENATE(Sheet4!A128,KUNDU!#REF!,KUNDU!I135,KUNDU!#REF!,KUNDU!#REF!)</f>
        <v>#REF!</v>
      </c>
    </row>
    <row r="129" spans="1:1">
      <c r="A129" s="8" t="e">
        <f>+CONCATENATE(Sheet4!A129,KUNDU!#REF!,KUNDU!I136,KUNDU!#REF!,KUNDU!#REF!)</f>
        <v>#REF!</v>
      </c>
    </row>
    <row r="130" spans="1:1">
      <c r="A130" s="8" t="e">
        <f>+CONCATENATE(Sheet4!A130,KUNDU!#REF!,KUNDU!I137,KUNDU!#REF!,KUNDU!#REF!)</f>
        <v>#REF!</v>
      </c>
    </row>
    <row r="131" spans="1:1">
      <c r="A131" s="8" t="e">
        <f>+CONCATENATE(Sheet4!A131,KUNDU!#REF!,KUNDU!I138,KUNDU!#REF!,KUNDU!#REF!)</f>
        <v>#REF!</v>
      </c>
    </row>
    <row r="132" spans="1:1">
      <c r="A132" s="8" t="e">
        <f>+CONCATENATE(Sheet4!A132,KUNDU!#REF!,KUNDU!I139,KUNDU!#REF!,KUNDU!#REF!)</f>
        <v>#REF!</v>
      </c>
    </row>
    <row r="133" spans="1:1">
      <c r="A133" s="8" t="e">
        <f>+CONCATENATE(Sheet4!A133,KUNDU!#REF!,KUNDU!I140,KUNDU!#REF!,KUNDU!#REF!)</f>
        <v>#REF!</v>
      </c>
    </row>
    <row r="134" spans="1:1">
      <c r="A134" s="8" t="e">
        <f>+CONCATENATE(Sheet4!A134,KUNDU!#REF!,KUNDU!I141,KUNDU!#REF!,KUNDU!#REF!)</f>
        <v>#REF!</v>
      </c>
    </row>
    <row r="135" spans="1:1">
      <c r="A135" s="8" t="e">
        <f>+CONCATENATE(Sheet4!A135,KUNDU!#REF!,KUNDU!I142,KUNDU!#REF!,KUNDU!#REF!)</f>
        <v>#REF!</v>
      </c>
    </row>
    <row r="136" spans="1:1">
      <c r="A136" s="8" t="e">
        <f>+CONCATENATE(Sheet4!A136,KUNDU!#REF!,KUNDU!I143,KUNDU!#REF!,KUNDU!#REF!)</f>
        <v>#REF!</v>
      </c>
    </row>
    <row r="137" spans="1:1">
      <c r="A137" s="8" t="e">
        <f>+CONCATENATE(Sheet4!A137,KUNDU!#REF!,KUNDU!I144,KUNDU!#REF!,KUNDU!#REF!)</f>
        <v>#REF!</v>
      </c>
    </row>
    <row r="138" spans="1:1">
      <c r="A138" s="8" t="e">
        <f>+CONCATENATE(Sheet4!A138,KUNDU!#REF!,KUNDU!I145,KUNDU!#REF!,KUNDU!#REF!)</f>
        <v>#REF!</v>
      </c>
    </row>
    <row r="139" spans="1:1">
      <c r="A139" s="8" t="e">
        <f>+CONCATENATE(Sheet4!A139,KUNDU!#REF!,KUNDU!I146,KUNDU!#REF!,KUNDU!#REF!)</f>
        <v>#REF!</v>
      </c>
    </row>
    <row r="140" spans="1:1">
      <c r="A140" s="8" t="e">
        <f>+CONCATENATE(Sheet4!A140,KUNDU!#REF!,KUNDU!I147,KUNDU!#REF!,KUNDU!#REF!)</f>
        <v>#REF!</v>
      </c>
    </row>
    <row r="141" spans="1:1">
      <c r="A141" s="8" t="e">
        <f>+CONCATENATE(Sheet4!A141,KUNDU!#REF!,KUNDU!I148,KUNDU!#REF!,KUNDU!#REF!)</f>
        <v>#REF!</v>
      </c>
    </row>
    <row r="142" spans="1:1">
      <c r="A142" s="8" t="e">
        <f>+CONCATENATE(Sheet4!A142,KUNDU!#REF!,KUNDU!I149,KUNDU!#REF!,KUNDU!#REF!)</f>
        <v>#REF!</v>
      </c>
    </row>
    <row r="143" spans="1:1">
      <c r="A143" s="8" t="e">
        <f>+CONCATENATE(Sheet4!A143,KUNDU!#REF!,KUNDU!I150,KUNDU!#REF!,KUNDU!#REF!)</f>
        <v>#REF!</v>
      </c>
    </row>
    <row r="144" spans="1:1">
      <c r="A144" s="8" t="e">
        <f>+CONCATENATE(Sheet4!A144,KUNDU!#REF!,KUNDU!I151,KUNDU!#REF!,KUNDU!#REF!)</f>
        <v>#REF!</v>
      </c>
    </row>
    <row r="145" spans="1:1">
      <c r="A145" s="8" t="e">
        <f>+CONCATENATE(Sheet4!A145,KUNDU!#REF!,KUNDU!I152,KUNDU!#REF!,KUNDU!#REF!)</f>
        <v>#REF!</v>
      </c>
    </row>
    <row r="146" spans="1:1">
      <c r="A146" s="8" t="e">
        <f>+CONCATENATE(Sheet4!A146,KUNDU!#REF!,KUNDU!I153,KUNDU!#REF!,KUNDU!#REF!)</f>
        <v>#REF!</v>
      </c>
    </row>
    <row r="147" spans="1:1">
      <c r="A147" s="8" t="e">
        <f>+CONCATENATE(Sheet4!A147,KUNDU!#REF!,KUNDU!I154,KUNDU!#REF!,KUNDU!#REF!)</f>
        <v>#REF!</v>
      </c>
    </row>
    <row r="148" spans="1:1">
      <c r="A148" s="8" t="e">
        <f>+CONCATENATE(Sheet4!A148,KUNDU!#REF!,KUNDU!I155,KUNDU!#REF!,KUNDU!#REF!)</f>
        <v>#REF!</v>
      </c>
    </row>
    <row r="149" spans="1:1">
      <c r="A149" s="8" t="e">
        <f>+CONCATENATE(Sheet4!A149,KUNDU!#REF!,KUNDU!I156,KUNDU!#REF!,KUNDU!#REF!)</f>
        <v>#REF!</v>
      </c>
    </row>
    <row r="150" spans="1:1">
      <c r="A150" s="8" t="e">
        <f>+CONCATENATE(Sheet4!A150,KUNDU!#REF!,KUNDU!I157,KUNDU!#REF!,KUNDU!#REF!)</f>
        <v>#REF!</v>
      </c>
    </row>
    <row r="151" spans="1:1">
      <c r="A151" s="8" t="e">
        <f>+CONCATENATE(Sheet4!A151,KUNDU!#REF!,KUNDU!I158,KUNDU!#REF!,KUNDU!#REF!)</f>
        <v>#REF!</v>
      </c>
    </row>
    <row r="152" spans="1:1">
      <c r="A152" s="8" t="e">
        <f>+CONCATENATE(Sheet4!A152,KUNDU!#REF!,KUNDU!I159,KUNDU!#REF!,KUNDU!#REF!)</f>
        <v>#REF!</v>
      </c>
    </row>
    <row r="153" spans="1:1">
      <c r="A153" s="8" t="e">
        <f>+CONCATENATE(Sheet4!A153,KUNDU!#REF!,KUNDU!I160,KUNDU!#REF!,KUNDU!#REF!)</f>
        <v>#REF!</v>
      </c>
    </row>
    <row r="154" spans="1:1">
      <c r="A154" s="8" t="e">
        <f>+CONCATENATE(Sheet4!A154,KUNDU!#REF!,KUNDU!I161,KUNDU!#REF!,KUNDU!#REF!)</f>
        <v>#REF!</v>
      </c>
    </row>
    <row r="155" spans="1:1">
      <c r="A155" s="8" t="e">
        <f>+CONCATENATE(Sheet4!A155,KUNDU!#REF!,KUNDU!I162,KUNDU!#REF!,KUNDU!#REF!)</f>
        <v>#REF!</v>
      </c>
    </row>
    <row r="156" spans="1:1">
      <c r="A156" s="8" t="e">
        <f>+CONCATENATE(Sheet4!A156,KUNDU!#REF!,KUNDU!I163,KUNDU!#REF!,KUNDU!#REF!)</f>
        <v>#REF!</v>
      </c>
    </row>
    <row r="157" spans="1:1">
      <c r="A157" s="8" t="e">
        <f>+CONCATENATE(Sheet4!A157,KUNDU!#REF!,KUNDU!I164,KUNDU!#REF!,KUNDU!#REF!)</f>
        <v>#REF!</v>
      </c>
    </row>
    <row r="158" spans="1:1">
      <c r="A158" s="8" t="e">
        <f>+CONCATENATE(Sheet4!A158,KUNDU!#REF!,KUNDU!I165,KUNDU!#REF!,KUNDU!#REF!)</f>
        <v>#REF!</v>
      </c>
    </row>
    <row r="159" spans="1:1">
      <c r="A159" s="8" t="e">
        <f>+CONCATENATE(Sheet4!A159,KUNDU!#REF!,KUNDU!I166,KUNDU!#REF!,KUNDU!#REF!)</f>
        <v>#REF!</v>
      </c>
    </row>
    <row r="160" spans="1:1">
      <c r="A160" s="8" t="e">
        <f>+CONCATENATE(Sheet4!A160,KUNDU!#REF!,KUNDU!I167,KUNDU!#REF!,KUNDU!#REF!)</f>
        <v>#REF!</v>
      </c>
    </row>
    <row r="161" spans="1:1">
      <c r="A161" s="8" t="e">
        <f>+CONCATENATE(Sheet4!A161,KUNDU!#REF!,KUNDU!I168,KUNDU!#REF!,KUNDU!#REF!)</f>
        <v>#REF!</v>
      </c>
    </row>
    <row r="162" spans="1:1">
      <c r="A162" s="8" t="e">
        <f>+CONCATENATE(Sheet4!A162,KUNDU!#REF!,KUNDU!I169,KUNDU!#REF!,KUNDU!#REF!)</f>
        <v>#REF!</v>
      </c>
    </row>
    <row r="163" spans="1:1">
      <c r="A163" s="8" t="e">
        <f>+CONCATENATE(Sheet4!A163,KUNDU!#REF!,KUNDU!I170,KUNDU!#REF!,KUNDU!#REF!)</f>
        <v>#REF!</v>
      </c>
    </row>
    <row r="164" spans="1:1">
      <c r="A164" s="8" t="e">
        <f>+CONCATENATE(Sheet4!A164,KUNDU!#REF!,KUNDU!I171,KUNDU!#REF!,KUNDU!#REF!)</f>
        <v>#REF!</v>
      </c>
    </row>
    <row r="165" spans="1:1">
      <c r="A165" s="8" t="e">
        <f>+CONCATENATE(Sheet4!A165,KUNDU!#REF!,KUNDU!I172,KUNDU!#REF!,KUNDU!#REF!)</f>
        <v>#REF!</v>
      </c>
    </row>
    <row r="166" spans="1:1">
      <c r="A166" s="8" t="e">
        <f>+CONCATENATE(Sheet4!A166,KUNDU!#REF!,KUNDU!I173,KUNDU!#REF!,KUNDU!#REF!)</f>
        <v>#REF!</v>
      </c>
    </row>
    <row r="167" spans="1:1">
      <c r="A167" s="8" t="e">
        <f>+CONCATENATE(Sheet4!A167,KUNDU!#REF!,KUNDU!I174,KUNDU!#REF!,KUNDU!#REF!)</f>
        <v>#REF!</v>
      </c>
    </row>
    <row r="168" spans="1:1">
      <c r="A168" s="8" t="e">
        <f>+CONCATENATE(Sheet4!A168,KUNDU!#REF!,KUNDU!I175,KUNDU!#REF!,KUNDU!#REF!)</f>
        <v>#REF!</v>
      </c>
    </row>
    <row r="169" spans="1:1">
      <c r="A169" s="8" t="e">
        <f>+CONCATENATE(Sheet4!A169,KUNDU!#REF!,KUNDU!I176,KUNDU!#REF!,KUNDU!#REF!)</f>
        <v>#REF!</v>
      </c>
    </row>
    <row r="170" spans="1:1">
      <c r="A170" s="8" t="e">
        <f>+CONCATENATE(Sheet4!A170,KUNDU!#REF!,KUNDU!I177,KUNDU!#REF!,KUNDU!#REF!)</f>
        <v>#REF!</v>
      </c>
    </row>
    <row r="171" spans="1:1">
      <c r="A171" s="8" t="e">
        <f>+CONCATENATE(Sheet4!A171,KUNDU!#REF!,KUNDU!I178,KUNDU!#REF!,KUNDU!#REF!)</f>
        <v>#REF!</v>
      </c>
    </row>
    <row r="172" spans="1:1">
      <c r="A172" s="8" t="e">
        <f>+CONCATENATE(Sheet4!A172,KUNDU!#REF!,KUNDU!I179,KUNDU!#REF!,KUNDU!#REF!)</f>
        <v>#REF!</v>
      </c>
    </row>
    <row r="173" spans="1:1">
      <c r="A173" s="8" t="e">
        <f>+CONCATENATE(Sheet4!A173,KUNDU!#REF!,KUNDU!I180,KUNDU!#REF!,KUNDU!#REF!)</f>
        <v>#REF!</v>
      </c>
    </row>
    <row r="174" spans="1:1">
      <c r="A174" s="8" t="e">
        <f>+CONCATENATE(Sheet4!A174,KUNDU!#REF!,KUNDU!I181,KUNDU!#REF!,KUNDU!#REF!)</f>
        <v>#REF!</v>
      </c>
    </row>
    <row r="175" spans="1:1">
      <c r="A175" s="8" t="e">
        <f>+CONCATENATE(Sheet4!A175,KUNDU!#REF!,KUNDU!I182,KUNDU!#REF!,KUNDU!#REF!)</f>
        <v>#REF!</v>
      </c>
    </row>
    <row r="176" spans="1:1">
      <c r="A176" s="8" t="e">
        <f>+CONCATENATE(Sheet4!A176,KUNDU!#REF!,KUNDU!I183,KUNDU!#REF!,KUNDU!#REF!)</f>
        <v>#REF!</v>
      </c>
    </row>
    <row r="177" spans="1:1">
      <c r="A177" s="8" t="e">
        <f>+CONCATENATE(Sheet4!A177,KUNDU!#REF!,KUNDU!I184,KUNDU!#REF!,KUNDU!#REF!)</f>
        <v>#REF!</v>
      </c>
    </row>
    <row r="178" spans="1:1">
      <c r="A178" s="8" t="e">
        <f>+CONCATENATE(Sheet4!A178,KUNDU!#REF!,KUNDU!I185,KUNDU!#REF!,KUNDU!#REF!)</f>
        <v>#REF!</v>
      </c>
    </row>
    <row r="179" spans="1:1">
      <c r="A179" s="8" t="e">
        <f>+CONCATENATE(Sheet4!A179,KUNDU!#REF!,KUNDU!I186,KUNDU!#REF!,KUNDU!#REF!)</f>
        <v>#REF!</v>
      </c>
    </row>
    <row r="180" spans="1:1">
      <c r="A180" s="8" t="e">
        <f>+CONCATENATE(Sheet4!A180,KUNDU!#REF!,KUNDU!I187,KUNDU!#REF!,KUNDU!#REF!)</f>
        <v>#REF!</v>
      </c>
    </row>
    <row r="181" spans="1:1">
      <c r="A181" s="8" t="e">
        <f>+CONCATENATE(Sheet4!A181,KUNDU!#REF!,KUNDU!I188,KUNDU!#REF!,KUNDU!#REF!)</f>
        <v>#REF!</v>
      </c>
    </row>
    <row r="182" spans="1:1">
      <c r="A182" s="8" t="e">
        <f>+CONCATENATE(Sheet4!A182,KUNDU!#REF!,KUNDU!I189,KUNDU!#REF!,KUNDU!#REF!)</f>
        <v>#REF!</v>
      </c>
    </row>
    <row r="183" spans="1:1">
      <c r="A183" s="8" t="e">
        <f>+CONCATENATE(Sheet4!A183,KUNDU!#REF!,KUNDU!I190,KUNDU!#REF!,KUNDU!#REF!)</f>
        <v>#REF!</v>
      </c>
    </row>
    <row r="184" spans="1:1">
      <c r="A184" s="8" t="e">
        <f>+CONCATENATE(Sheet4!A184,KUNDU!#REF!,KUNDU!I191,KUNDU!#REF!,KUNDU!#REF!)</f>
        <v>#REF!</v>
      </c>
    </row>
    <row r="185" spans="1:1">
      <c r="A185" s="8" t="e">
        <f>+CONCATENATE(Sheet4!A185,KUNDU!#REF!,KUNDU!I192,KUNDU!#REF!,KUNDU!#REF!)</f>
        <v>#REF!</v>
      </c>
    </row>
    <row r="186" spans="1:1">
      <c r="A186" s="8" t="e">
        <f>+CONCATENATE(Sheet4!A186,KUNDU!#REF!,KUNDU!I193,KUNDU!#REF!,KUNDU!#REF!)</f>
        <v>#REF!</v>
      </c>
    </row>
    <row r="187" spans="1:1">
      <c r="A187" s="8" t="e">
        <f>+CONCATENATE(Sheet4!A187,KUNDU!#REF!,KUNDU!I194,KUNDU!#REF!,KUNDU!#REF!)</f>
        <v>#REF!</v>
      </c>
    </row>
    <row r="188" spans="1:1">
      <c r="A188" s="8" t="e">
        <f>+CONCATENATE(Sheet4!A188,KUNDU!#REF!,KUNDU!I195,KUNDU!#REF!,KUNDU!#REF!)</f>
        <v>#REF!</v>
      </c>
    </row>
    <row r="189" spans="1:1">
      <c r="A189" s="8" t="e">
        <f>+CONCATENATE(Sheet4!A189,KUNDU!#REF!,KUNDU!I196,KUNDU!#REF!,KUNDU!#REF!)</f>
        <v>#REF!</v>
      </c>
    </row>
    <row r="190" spans="1:1">
      <c r="A190" s="8" t="e">
        <f>+CONCATENATE(Sheet4!A190,KUNDU!#REF!,KUNDU!I197,KUNDU!#REF!,KUNDU!#REF!)</f>
        <v>#REF!</v>
      </c>
    </row>
    <row r="191" spans="1:1">
      <c r="A191" s="8" t="e">
        <f>+CONCATENATE(Sheet4!A191,KUNDU!#REF!,KUNDU!I198,KUNDU!#REF!,KUNDU!#REF!)</f>
        <v>#REF!</v>
      </c>
    </row>
    <row r="192" spans="1:1">
      <c r="A192" s="8" t="e">
        <f>+CONCATENATE(Sheet4!A192,KUNDU!#REF!,KUNDU!I199,KUNDU!#REF!,KUNDU!#REF!)</f>
        <v>#REF!</v>
      </c>
    </row>
    <row r="193" spans="1:1">
      <c r="A193" s="8" t="e">
        <f>+CONCATENATE(Sheet4!A193,KUNDU!#REF!,KUNDU!I200,KUNDU!#REF!,KUNDU!#REF!)</f>
        <v>#REF!</v>
      </c>
    </row>
    <row r="194" spans="1:1">
      <c r="A194" s="8" t="e">
        <f>+CONCATENATE(Sheet4!A194,KUNDU!#REF!,KUNDU!I201,KUNDU!#REF!,KUNDU!#REF!)</f>
        <v>#REF!</v>
      </c>
    </row>
    <row r="195" spans="1:1">
      <c r="A195" s="8" t="e">
        <f>+CONCATENATE(Sheet4!A195,KUNDU!#REF!,KUNDU!I202,KUNDU!#REF!,KUNDU!#REF!)</f>
        <v>#REF!</v>
      </c>
    </row>
    <row r="196" spans="1:1">
      <c r="A196" s="8" t="e">
        <f>+CONCATENATE(Sheet4!A196,KUNDU!#REF!,KUNDU!I203,KUNDU!#REF!,KUNDU!#REF!)</f>
        <v>#REF!</v>
      </c>
    </row>
    <row r="197" spans="1:1">
      <c r="A197" s="8" t="e">
        <f>+CONCATENATE(Sheet4!A197,KUNDU!#REF!,KUNDU!I204,KUNDU!#REF!,KUNDU!#REF!)</f>
        <v>#REF!</v>
      </c>
    </row>
    <row r="198" spans="1:1">
      <c r="A198" s="8" t="e">
        <f>+CONCATENATE(Sheet4!A198,KUNDU!#REF!,KUNDU!I205,KUNDU!#REF!,KUNDU!#REF!)</f>
        <v>#REF!</v>
      </c>
    </row>
    <row r="199" spans="1:1">
      <c r="A199" s="8" t="e">
        <f>+CONCATENATE(Sheet4!A199,KUNDU!#REF!,KUNDU!I206,KUNDU!#REF!,KUNDU!#REF!)</f>
        <v>#REF!</v>
      </c>
    </row>
    <row r="200" spans="1:1">
      <c r="A200" s="8" t="e">
        <f>+CONCATENATE(Sheet4!A200,KUNDU!#REF!,KUNDU!I207,KUNDU!#REF!,KUNDU!#REF!)</f>
        <v>#REF!</v>
      </c>
    </row>
    <row r="201" spans="1:1">
      <c r="A201" s="8" t="e">
        <f>+CONCATENATE(Sheet4!A201,KUNDU!#REF!,KUNDU!I208,KUNDU!#REF!,KUNDU!#REF!)</f>
        <v>#REF!</v>
      </c>
    </row>
    <row r="202" spans="1:1">
      <c r="A202" s="8" t="e">
        <f>+CONCATENATE(Sheet4!A202,KUNDU!#REF!,KUNDU!I209,KUNDU!#REF!,KUNDU!#REF!)</f>
        <v>#REF!</v>
      </c>
    </row>
    <row r="203" spans="1:1">
      <c r="A203" s="8" t="e">
        <f>+CONCATENATE(Sheet4!A203,KUNDU!#REF!,KUNDU!I210,KUNDU!#REF!,KUNDU!#REF!)</f>
        <v>#REF!</v>
      </c>
    </row>
    <row r="204" spans="1:1">
      <c r="A204" s="8" t="e">
        <f>+CONCATENATE(Sheet4!A204,KUNDU!#REF!,KUNDU!I211,KUNDU!#REF!,KUNDU!#REF!)</f>
        <v>#REF!</v>
      </c>
    </row>
    <row r="205" spans="1:1">
      <c r="A205" s="8" t="e">
        <f>+CONCATENATE(Sheet4!A205,KUNDU!#REF!,KUNDU!I212,KUNDU!#REF!,KUNDU!#REF!)</f>
        <v>#REF!</v>
      </c>
    </row>
    <row r="206" spans="1:1">
      <c r="A206" s="8" t="e">
        <f>+CONCATENATE(Sheet4!A206,KUNDU!#REF!,KUNDU!I213,KUNDU!#REF!,KUNDU!#REF!)</f>
        <v>#REF!</v>
      </c>
    </row>
    <row r="207" spans="1:1">
      <c r="A207" s="8" t="e">
        <f>+CONCATENATE(Sheet4!A207,KUNDU!#REF!,KUNDU!I214,KUNDU!#REF!,KUNDU!#REF!)</f>
        <v>#REF!</v>
      </c>
    </row>
    <row r="208" spans="1:1">
      <c r="A208" s="8" t="e">
        <f>+CONCATENATE(Sheet4!A208,KUNDU!#REF!,KUNDU!I215,KUNDU!#REF!,KUNDU!#REF!)</f>
        <v>#REF!</v>
      </c>
    </row>
    <row r="209" spans="1:1">
      <c r="A209" s="8" t="e">
        <f>+CONCATENATE(Sheet4!A209,KUNDU!#REF!,KUNDU!I216,KUNDU!#REF!,KUNDU!#REF!)</f>
        <v>#REF!</v>
      </c>
    </row>
    <row r="210" spans="1:1">
      <c r="A210" s="8" t="e">
        <f>+CONCATENATE(Sheet4!A210,KUNDU!#REF!,KUNDU!I217,KUNDU!#REF!,KUNDU!#REF!)</f>
        <v>#REF!</v>
      </c>
    </row>
    <row r="211" spans="1:1">
      <c r="A211" s="8" t="e">
        <f>+CONCATENATE(Sheet4!A211,KUNDU!#REF!,KUNDU!I218,KUNDU!#REF!,KUNDU!#REF!)</f>
        <v>#REF!</v>
      </c>
    </row>
    <row r="212" spans="1:1">
      <c r="A212" s="8" t="e">
        <f>+CONCATENATE(Sheet4!A212,KUNDU!#REF!,KUNDU!I219,KUNDU!#REF!,KUNDU!#REF!)</f>
        <v>#REF!</v>
      </c>
    </row>
    <row r="213" spans="1:1">
      <c r="A213" s="8" t="e">
        <f>+CONCATENATE(Sheet4!A213,KUNDU!#REF!,KUNDU!I220,KUNDU!#REF!,KUNDU!#REF!)</f>
        <v>#REF!</v>
      </c>
    </row>
    <row r="214" spans="1:1">
      <c r="A214" s="8" t="e">
        <f>+CONCATENATE(Sheet4!A214,KUNDU!#REF!,KUNDU!I221,KUNDU!#REF!,KUNDU!#REF!)</f>
        <v>#REF!</v>
      </c>
    </row>
    <row r="215" spans="1:1">
      <c r="A215" s="8" t="e">
        <f>+CONCATENATE(Sheet4!A215,KUNDU!#REF!,KUNDU!I222,KUNDU!#REF!,KUNDU!#REF!)</f>
        <v>#REF!</v>
      </c>
    </row>
    <row r="216" spans="1:1">
      <c r="A216" s="8" t="e">
        <f>+CONCATENATE(Sheet4!A216,KUNDU!#REF!,KUNDU!I223,KUNDU!#REF!,KUNDU!#REF!)</f>
        <v>#REF!</v>
      </c>
    </row>
    <row r="217" spans="1:1">
      <c r="A217" s="8" t="e">
        <f>+CONCATENATE(Sheet4!A217,KUNDU!#REF!,KUNDU!I224,KUNDU!#REF!,KUNDU!#REF!)</f>
        <v>#REF!</v>
      </c>
    </row>
    <row r="218" spans="1:1">
      <c r="A218" s="8" t="e">
        <f>+CONCATENATE(Sheet4!A218,KUNDU!#REF!,KUNDU!I225,KUNDU!#REF!,KUNDU!#REF!)</f>
        <v>#REF!</v>
      </c>
    </row>
    <row r="219" spans="1:1">
      <c r="A219" s="8" t="e">
        <f>+CONCATENATE(Sheet4!A219,KUNDU!#REF!,KUNDU!I226,KUNDU!#REF!,KUNDU!#REF!)</f>
        <v>#REF!</v>
      </c>
    </row>
    <row r="220" spans="1:1">
      <c r="A220" s="8" t="e">
        <f>+CONCATENATE(Sheet4!A220,KUNDU!#REF!,KUNDU!I227,KUNDU!#REF!,KUNDU!#REF!)</f>
        <v>#REF!</v>
      </c>
    </row>
    <row r="221" spans="1:1">
      <c r="A221" s="8" t="e">
        <f>+CONCATENATE(Sheet4!A221,KUNDU!#REF!,KUNDU!I228,KUNDU!#REF!,KUNDU!#REF!)</f>
        <v>#REF!</v>
      </c>
    </row>
    <row r="222" spans="1:1">
      <c r="A222" s="8" t="e">
        <f>+CONCATENATE(Sheet4!A222,KUNDU!#REF!,KUNDU!I229,KUNDU!#REF!,KUNDU!#REF!)</f>
        <v>#REF!</v>
      </c>
    </row>
    <row r="223" spans="1:1">
      <c r="A223" s="8" t="e">
        <f>+CONCATENATE(Sheet4!A223,KUNDU!#REF!,KUNDU!I230,KUNDU!#REF!,KUNDU!#REF!)</f>
        <v>#REF!</v>
      </c>
    </row>
    <row r="224" spans="1:1">
      <c r="A224" s="8" t="e">
        <f>+CONCATENATE(Sheet4!A224,KUNDU!#REF!,KUNDU!I231,KUNDU!#REF!,KUNDU!#REF!)</f>
        <v>#REF!</v>
      </c>
    </row>
    <row r="225" spans="1:1">
      <c r="A225" s="8" t="e">
        <f>+CONCATENATE(Sheet4!A225,KUNDU!#REF!,KUNDU!I232,KUNDU!#REF!,KUNDU!#REF!)</f>
        <v>#REF!</v>
      </c>
    </row>
    <row r="226" spans="1:1">
      <c r="A226" s="8" t="e">
        <f>+CONCATENATE(Sheet4!A226,KUNDU!#REF!,KUNDU!I233,KUNDU!#REF!,KUNDU!#REF!)</f>
        <v>#REF!</v>
      </c>
    </row>
    <row r="227" spans="1:1">
      <c r="A227" s="8" t="e">
        <f>+CONCATENATE(Sheet4!A227,KUNDU!#REF!,KUNDU!I234,KUNDU!#REF!,KUNDU!#REF!)</f>
        <v>#REF!</v>
      </c>
    </row>
    <row r="228" spans="1:1">
      <c r="A228" s="8" t="e">
        <f>+CONCATENATE(Sheet4!A228,KUNDU!#REF!,KUNDU!I235,KUNDU!#REF!,KUNDU!#REF!)</f>
        <v>#REF!</v>
      </c>
    </row>
    <row r="229" spans="1:1">
      <c r="A229" s="8" t="e">
        <f>+CONCATENATE(Sheet4!A229,KUNDU!#REF!,KUNDU!I236,KUNDU!#REF!,KUNDU!#REF!)</f>
        <v>#REF!</v>
      </c>
    </row>
    <row r="230" spans="1:1">
      <c r="A230" s="8" t="e">
        <f>+CONCATENATE(Sheet4!A230,KUNDU!#REF!,KUNDU!I237,KUNDU!#REF!,KUNDU!#REF!)</f>
        <v>#REF!</v>
      </c>
    </row>
    <row r="231" spans="1:1">
      <c r="A231" s="8" t="e">
        <f>+CONCATENATE(Sheet4!A231,KUNDU!#REF!,KUNDU!I238,KUNDU!#REF!,KUNDU!#REF!)</f>
        <v>#REF!</v>
      </c>
    </row>
    <row r="232" spans="1:1">
      <c r="A232" s="8" t="e">
        <f>+CONCATENATE(Sheet4!A232,KUNDU!#REF!,KUNDU!I239,KUNDU!#REF!,KUNDU!#REF!)</f>
        <v>#REF!</v>
      </c>
    </row>
    <row r="233" spans="1:1">
      <c r="A233" s="8" t="e">
        <f>+CONCATENATE(Sheet4!A233,KUNDU!#REF!,KUNDU!I240,KUNDU!#REF!,KUNDU!#REF!)</f>
        <v>#REF!</v>
      </c>
    </row>
    <row r="234" spans="1:1">
      <c r="A234" s="8" t="e">
        <f>+CONCATENATE(Sheet4!A234,KUNDU!#REF!,KUNDU!I241,KUNDU!#REF!,KUNDU!#REF!)</f>
        <v>#REF!</v>
      </c>
    </row>
    <row r="235" spans="1:1">
      <c r="A235" s="8" t="e">
        <f>+CONCATENATE(Sheet4!A235,KUNDU!#REF!,KUNDU!I242,KUNDU!#REF!,KUNDU!#REF!)</f>
        <v>#REF!</v>
      </c>
    </row>
    <row r="236" spans="1:1">
      <c r="A236" s="8" t="e">
        <f>+CONCATENATE(Sheet4!A236,KUNDU!#REF!,KUNDU!I243,KUNDU!#REF!,KUNDU!#REF!)</f>
        <v>#REF!</v>
      </c>
    </row>
    <row r="237" spans="1:1">
      <c r="A237" s="8" t="e">
        <f>+CONCATENATE(Sheet4!A237,KUNDU!#REF!,KUNDU!I244,KUNDU!#REF!,KUNDU!#REF!)</f>
        <v>#REF!</v>
      </c>
    </row>
    <row r="238" spans="1:1">
      <c r="A238" s="8" t="e">
        <f>+CONCATENATE(Sheet4!A238,KUNDU!#REF!,KUNDU!I245,KUNDU!#REF!,KUNDU!#REF!)</f>
        <v>#REF!</v>
      </c>
    </row>
    <row r="239" spans="1:1">
      <c r="A239" s="8" t="e">
        <f>+CONCATENATE(Sheet4!A239,KUNDU!#REF!,KUNDU!I246,KUNDU!#REF!,KUNDU!#REF!)</f>
        <v>#REF!</v>
      </c>
    </row>
    <row r="240" spans="1:1">
      <c r="A240" s="8" t="e">
        <f>+CONCATENATE(Sheet4!A240,KUNDU!#REF!,KUNDU!I247,KUNDU!#REF!,KUNDU!#REF!)</f>
        <v>#REF!</v>
      </c>
    </row>
    <row r="241" spans="1:1">
      <c r="A241" s="8" t="e">
        <f>+CONCATENATE(Sheet4!A241,KUNDU!#REF!,KUNDU!I248,KUNDU!#REF!,KUNDU!#REF!)</f>
        <v>#REF!</v>
      </c>
    </row>
    <row r="242" spans="1:1">
      <c r="A242" s="8" t="e">
        <f>+CONCATENATE(Sheet4!A242,KUNDU!#REF!,KUNDU!I249,KUNDU!#REF!,KUNDU!#REF!)</f>
        <v>#REF!</v>
      </c>
    </row>
    <row r="243" spans="1:1">
      <c r="A243" s="8" t="e">
        <f>+CONCATENATE(Sheet4!A243,KUNDU!#REF!,KUNDU!I250,KUNDU!#REF!,KUNDU!#REF!)</f>
        <v>#REF!</v>
      </c>
    </row>
    <row r="244" spans="1:1">
      <c r="A244" s="8" t="e">
        <f>+CONCATENATE(Sheet4!A244,KUNDU!#REF!,KUNDU!I251,KUNDU!#REF!,KUNDU!#REF!)</f>
        <v>#REF!</v>
      </c>
    </row>
    <row r="245" spans="1:1">
      <c r="A245" s="8" t="e">
        <f>+CONCATENATE(Sheet4!A245,KUNDU!#REF!,KUNDU!I252,KUNDU!#REF!,KUNDU!#REF!)</f>
        <v>#REF!</v>
      </c>
    </row>
    <row r="246" spans="1:1">
      <c r="A246" s="8" t="e">
        <f>+CONCATENATE(Sheet4!A246,KUNDU!#REF!,KUNDU!I253,KUNDU!#REF!,KUNDU!#REF!)</f>
        <v>#REF!</v>
      </c>
    </row>
    <row r="247" spans="1:1">
      <c r="A247" s="8" t="e">
        <f>+CONCATENATE(Sheet4!A247,KUNDU!#REF!,KUNDU!I254,KUNDU!#REF!,KUNDU!#REF!)</f>
        <v>#REF!</v>
      </c>
    </row>
    <row r="248" spans="1:1">
      <c r="A248" s="8" t="e">
        <f>+CONCATENATE(Sheet4!A248,KUNDU!#REF!,KUNDU!I255,KUNDU!#REF!,KUNDU!#REF!)</f>
        <v>#REF!</v>
      </c>
    </row>
    <row r="249" spans="1:1">
      <c r="A249" s="8" t="e">
        <f>+CONCATENATE(Sheet4!A249,KUNDU!#REF!,KUNDU!I256,KUNDU!#REF!,KUNDU!#REF!)</f>
        <v>#REF!</v>
      </c>
    </row>
    <row r="250" spans="1:1">
      <c r="A250" s="8" t="e">
        <f>+CONCATENATE(Sheet4!A250,KUNDU!#REF!,KUNDU!I257,KUNDU!#REF!,KUNDU!#REF!)</f>
        <v>#REF!</v>
      </c>
    </row>
    <row r="251" spans="1:1">
      <c r="A251" s="8" t="e">
        <f>+CONCATENATE(Sheet4!A251,KUNDU!#REF!,KUNDU!I258,KUNDU!#REF!,KUNDU!#REF!)</f>
        <v>#REF!</v>
      </c>
    </row>
    <row r="252" spans="1:1">
      <c r="A252" s="8" t="e">
        <f>+CONCATENATE(Sheet4!A252,KUNDU!#REF!,KUNDU!I259,KUNDU!#REF!,KUNDU!#REF!)</f>
        <v>#REF!</v>
      </c>
    </row>
    <row r="253" spans="1:1">
      <c r="A253" s="8" t="e">
        <f>+CONCATENATE(Sheet4!A253,KUNDU!#REF!,KUNDU!I260,KUNDU!#REF!,KUNDU!#REF!)</f>
        <v>#REF!</v>
      </c>
    </row>
    <row r="254" spans="1:1">
      <c r="A254" s="8" t="e">
        <f>+CONCATENATE(Sheet4!A254,KUNDU!#REF!,KUNDU!I261,KUNDU!#REF!,KUNDU!#REF!)</f>
        <v>#REF!</v>
      </c>
    </row>
    <row r="255" spans="1:1">
      <c r="A255" s="8" t="e">
        <f>+CONCATENATE(Sheet4!A255,KUNDU!#REF!,KUNDU!I262,KUNDU!#REF!,KUNDU!#REF!)</f>
        <v>#REF!</v>
      </c>
    </row>
    <row r="256" spans="1:1">
      <c r="A256" s="8" t="e">
        <f>+CONCATENATE(Sheet4!A256,KUNDU!#REF!,KUNDU!I263,KUNDU!#REF!,KUNDU!#REF!)</f>
        <v>#REF!</v>
      </c>
    </row>
    <row r="257" spans="1:1">
      <c r="A257" s="8" t="e">
        <f>+CONCATENATE(Sheet4!A257,KUNDU!#REF!,KUNDU!I264,KUNDU!#REF!,KUNDU!#REF!)</f>
        <v>#REF!</v>
      </c>
    </row>
    <row r="258" spans="1:1">
      <c r="A258" s="8" t="e">
        <f>+CONCATENATE(Sheet4!A258,KUNDU!#REF!,KUNDU!I265,KUNDU!#REF!,KUNDU!#REF!)</f>
        <v>#REF!</v>
      </c>
    </row>
    <row r="259" spans="1:1">
      <c r="A259" s="8" t="e">
        <f>+CONCATENATE(Sheet4!A259,KUNDU!#REF!,KUNDU!I266,KUNDU!#REF!,KUNDU!#REF!)</f>
        <v>#REF!</v>
      </c>
    </row>
    <row r="260" spans="1:1">
      <c r="A260" s="8" t="e">
        <f>+CONCATENATE(Sheet4!A260,KUNDU!#REF!,KUNDU!I267,KUNDU!#REF!,KUNDU!#REF!)</f>
        <v>#REF!</v>
      </c>
    </row>
    <row r="261" spans="1:1">
      <c r="A261" s="8" t="e">
        <f>+CONCATENATE(Sheet4!A261,KUNDU!#REF!,KUNDU!I268,KUNDU!#REF!,KUNDU!#REF!)</f>
        <v>#REF!</v>
      </c>
    </row>
    <row r="262" spans="1:1">
      <c r="A262" s="8" t="e">
        <f>+CONCATENATE(Sheet4!A262,KUNDU!#REF!,KUNDU!I269,KUNDU!#REF!,KUNDU!#REF!)</f>
        <v>#REF!</v>
      </c>
    </row>
    <row r="263" spans="1:1">
      <c r="A263" s="8" t="e">
        <f>+CONCATENATE(Sheet4!A263,KUNDU!#REF!,KUNDU!I270,KUNDU!#REF!,KUNDU!#REF!)</f>
        <v>#REF!</v>
      </c>
    </row>
    <row r="264" spans="1:1">
      <c r="A264" s="8" t="e">
        <f>+CONCATENATE(Sheet4!A264,KUNDU!#REF!,KUNDU!I271,KUNDU!#REF!,KUNDU!#REF!)</f>
        <v>#REF!</v>
      </c>
    </row>
    <row r="265" spans="1:1">
      <c r="A265" s="8" t="e">
        <f>+CONCATENATE(Sheet4!A265,KUNDU!#REF!,KUNDU!I272,KUNDU!#REF!,KUNDU!#REF!)</f>
        <v>#REF!</v>
      </c>
    </row>
    <row r="266" spans="1:1">
      <c r="A266" s="8" t="e">
        <f>+CONCATENATE(Sheet4!A266,KUNDU!#REF!,KUNDU!I273,KUNDU!#REF!,KUNDU!#REF!)</f>
        <v>#REF!</v>
      </c>
    </row>
    <row r="267" spans="1:1">
      <c r="A267" s="8" t="e">
        <f>+CONCATENATE(Sheet4!A267,KUNDU!#REF!,KUNDU!I274,KUNDU!#REF!,KUNDU!#REF!)</f>
        <v>#REF!</v>
      </c>
    </row>
    <row r="268" spans="1:1">
      <c r="A268" s="8" t="e">
        <f>+CONCATENATE(Sheet4!A268,KUNDU!#REF!,KUNDU!I275,KUNDU!#REF!,KUNDU!#REF!)</f>
        <v>#REF!</v>
      </c>
    </row>
    <row r="269" spans="1:1">
      <c r="A269" s="8" t="e">
        <f>+CONCATENATE(Sheet4!A269,KUNDU!#REF!,KUNDU!I276,KUNDU!#REF!,KUNDU!#REF!)</f>
        <v>#REF!</v>
      </c>
    </row>
    <row r="270" spans="1:1">
      <c r="A270" s="8" t="e">
        <f>+CONCATENATE(Sheet4!A270,KUNDU!#REF!,KUNDU!I277,KUNDU!#REF!,KUNDU!#REF!)</f>
        <v>#REF!</v>
      </c>
    </row>
  </sheetData>
  <sheetProtection password="C384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54"/>
  <sheetViews>
    <sheetView workbookViewId="0">
      <selection activeCell="H22" sqref="H22"/>
    </sheetView>
  </sheetViews>
  <sheetFormatPr defaultRowHeight="12.75"/>
  <cols>
    <col min="1" max="16384" width="9.140625" style="8"/>
  </cols>
  <sheetData>
    <row r="1" spans="1:1">
      <c r="A1" s="8" t="e">
        <f>+CONCATENATE(Sheet5!A1,KUNDU!#REF!,KUNDU!J8)</f>
        <v>#REF!</v>
      </c>
    </row>
    <row r="2" spans="1:1">
      <c r="A2" s="8" t="e">
        <f>+CONCATENATE(Sheet5!A2,KUNDU!#REF!,KUNDU!J9)</f>
        <v>#REF!</v>
      </c>
    </row>
    <row r="3" spans="1:1">
      <c r="A3" s="8" t="e">
        <f>+CONCATENATE(Sheet5!A3,KUNDU!#REF!,KUNDU!J10)</f>
        <v>#REF!</v>
      </c>
    </row>
    <row r="4" spans="1:1">
      <c r="A4" s="8" t="e">
        <f>+CONCATENATE(Sheet5!A4,KUNDU!#REF!,KUNDU!J11)</f>
        <v>#REF!</v>
      </c>
    </row>
    <row r="5" spans="1:1">
      <c r="A5" s="8" t="e">
        <f>+CONCATENATE(Sheet5!A5,KUNDU!#REF!,KUNDU!J12)</f>
        <v>#REF!</v>
      </c>
    </row>
    <row r="6" spans="1:1">
      <c r="A6" s="8" t="e">
        <f>+CONCATENATE(Sheet5!A6,KUNDU!#REF!,KUNDU!J13)</f>
        <v>#REF!</v>
      </c>
    </row>
    <row r="7" spans="1:1">
      <c r="A7" s="8" t="e">
        <f>+CONCATENATE(Sheet5!A7,KUNDU!#REF!,KUNDU!J14)</f>
        <v>#REF!</v>
      </c>
    </row>
    <row r="8" spans="1:1">
      <c r="A8" s="8" t="e">
        <f>+CONCATENATE(Sheet5!A8,KUNDU!#REF!,KUNDU!J15)</f>
        <v>#REF!</v>
      </c>
    </row>
    <row r="9" spans="1:1">
      <c r="A9" s="8" t="e">
        <f>+CONCATENATE(Sheet5!A9,KUNDU!#REF!,KUNDU!J16)</f>
        <v>#REF!</v>
      </c>
    </row>
    <row r="10" spans="1:1">
      <c r="A10" s="8" t="e">
        <f>+CONCATENATE(Sheet5!A10,KUNDU!#REF!,KUNDU!J17)</f>
        <v>#REF!</v>
      </c>
    </row>
    <row r="11" spans="1:1">
      <c r="A11" s="8" t="e">
        <f>+CONCATENATE(Sheet5!A11,KUNDU!#REF!,KUNDU!J18)</f>
        <v>#REF!</v>
      </c>
    </row>
    <row r="12" spans="1:1">
      <c r="A12" s="8" t="e">
        <f>+CONCATENATE(Sheet5!A12,KUNDU!#REF!,KUNDU!J19)</f>
        <v>#REF!</v>
      </c>
    </row>
    <row r="13" spans="1:1">
      <c r="A13" s="8" t="e">
        <f>+CONCATENATE(Sheet5!A13,KUNDU!#REF!,KUNDU!J20)</f>
        <v>#REF!</v>
      </c>
    </row>
    <row r="14" spans="1:1">
      <c r="A14" s="8" t="e">
        <f>+CONCATENATE(Sheet5!A14,KUNDU!#REF!,KUNDU!J21)</f>
        <v>#REF!</v>
      </c>
    </row>
    <row r="15" spans="1:1">
      <c r="A15" s="8" t="e">
        <f>+CONCATENATE(Sheet5!A15,KUNDU!#REF!,KUNDU!J22)</f>
        <v>#REF!</v>
      </c>
    </row>
    <row r="16" spans="1:1">
      <c r="A16" s="8" t="e">
        <f>+CONCATENATE(Sheet5!A16,KUNDU!#REF!,KUNDU!J23)</f>
        <v>#REF!</v>
      </c>
    </row>
    <row r="17" spans="1:1">
      <c r="A17" s="8" t="e">
        <f>+CONCATENATE(Sheet5!A17,KUNDU!#REF!,KUNDU!J24)</f>
        <v>#REF!</v>
      </c>
    </row>
    <row r="18" spans="1:1">
      <c r="A18" s="8" t="e">
        <f>+CONCATENATE(Sheet5!A18,KUNDU!#REF!,KUNDU!J25)</f>
        <v>#REF!</v>
      </c>
    </row>
    <row r="19" spans="1:1">
      <c r="A19" s="8" t="e">
        <f>+CONCATENATE(Sheet5!A19,KUNDU!#REF!,KUNDU!J26)</f>
        <v>#REF!</v>
      </c>
    </row>
    <row r="20" spans="1:1">
      <c r="A20" s="8" t="e">
        <f>+CONCATENATE(Sheet5!A20,KUNDU!#REF!,KUNDU!J27)</f>
        <v>#REF!</v>
      </c>
    </row>
    <row r="21" spans="1:1">
      <c r="A21" s="8" t="e">
        <f>+CONCATENATE(Sheet5!A21,KUNDU!#REF!,KUNDU!J28)</f>
        <v>#REF!</v>
      </c>
    </row>
    <row r="22" spans="1:1">
      <c r="A22" s="8" t="e">
        <f>+CONCATENATE(Sheet5!A22,KUNDU!#REF!,KUNDU!J29)</f>
        <v>#REF!</v>
      </c>
    </row>
    <row r="23" spans="1:1">
      <c r="A23" s="8" t="e">
        <f>+CONCATENATE(Sheet5!A23,KUNDU!#REF!,KUNDU!J30)</f>
        <v>#REF!</v>
      </c>
    </row>
    <row r="24" spans="1:1">
      <c r="A24" s="8" t="e">
        <f>+CONCATENATE(Sheet5!A24,KUNDU!#REF!,KUNDU!J31)</f>
        <v>#REF!</v>
      </c>
    </row>
    <row r="25" spans="1:1">
      <c r="A25" s="8" t="e">
        <f>+CONCATENATE(Sheet5!A25,KUNDU!#REF!,KUNDU!J32)</f>
        <v>#REF!</v>
      </c>
    </row>
    <row r="26" spans="1:1">
      <c r="A26" s="8" t="e">
        <f>+CONCATENATE(Sheet5!A26,KUNDU!#REF!,KUNDU!J33)</f>
        <v>#REF!</v>
      </c>
    </row>
    <row r="27" spans="1:1">
      <c r="A27" s="8" t="e">
        <f>+CONCATENATE(Sheet5!A27,KUNDU!#REF!,KUNDU!J34)</f>
        <v>#REF!</v>
      </c>
    </row>
    <row r="28" spans="1:1">
      <c r="A28" s="8" t="e">
        <f>+CONCATENATE(Sheet5!A28,KUNDU!#REF!,KUNDU!J35)</f>
        <v>#REF!</v>
      </c>
    </row>
    <row r="29" spans="1:1">
      <c r="A29" s="8" t="e">
        <f>+CONCATENATE(Sheet5!A29,KUNDU!#REF!,KUNDU!J36)</f>
        <v>#REF!</v>
      </c>
    </row>
    <row r="30" spans="1:1">
      <c r="A30" s="8" t="e">
        <f>+CONCATENATE(Sheet5!A30,KUNDU!#REF!,KUNDU!J37)</f>
        <v>#REF!</v>
      </c>
    </row>
    <row r="31" spans="1:1">
      <c r="A31" s="8" t="e">
        <f>+CONCATENATE(Sheet5!A31,KUNDU!#REF!,KUNDU!J38)</f>
        <v>#REF!</v>
      </c>
    </row>
    <row r="32" spans="1:1">
      <c r="A32" s="8" t="e">
        <f>+CONCATENATE(Sheet5!A32,KUNDU!#REF!,KUNDU!J39)</f>
        <v>#REF!</v>
      </c>
    </row>
    <row r="33" spans="1:1">
      <c r="A33" s="8" t="e">
        <f>+CONCATENATE(Sheet5!A33,KUNDU!#REF!,KUNDU!J40)</f>
        <v>#REF!</v>
      </c>
    </row>
    <row r="34" spans="1:1">
      <c r="A34" s="8" t="e">
        <f>+CONCATENATE(Sheet5!A34,KUNDU!#REF!,KUNDU!J41)</f>
        <v>#REF!</v>
      </c>
    </row>
    <row r="35" spans="1:1">
      <c r="A35" s="8" t="e">
        <f>+CONCATENATE(Sheet5!A35,KUNDU!#REF!,KUNDU!J42)</f>
        <v>#REF!</v>
      </c>
    </row>
    <row r="36" spans="1:1">
      <c r="A36" s="8" t="e">
        <f>+CONCATENATE(Sheet5!A36,KUNDU!#REF!,KUNDU!J43)</f>
        <v>#REF!</v>
      </c>
    </row>
    <row r="37" spans="1:1">
      <c r="A37" s="8" t="e">
        <f>+CONCATENATE(Sheet5!A37,KUNDU!#REF!,KUNDU!J44)</f>
        <v>#REF!</v>
      </c>
    </row>
    <row r="38" spans="1:1">
      <c r="A38" s="8" t="e">
        <f>+CONCATENATE(Sheet5!A38,KUNDU!#REF!,KUNDU!J45)</f>
        <v>#REF!</v>
      </c>
    </row>
    <row r="39" spans="1:1">
      <c r="A39" s="8" t="e">
        <f>+CONCATENATE(Sheet5!A39,KUNDU!#REF!,KUNDU!J46)</f>
        <v>#REF!</v>
      </c>
    </row>
    <row r="40" spans="1:1">
      <c r="A40" s="8" t="e">
        <f>+CONCATENATE(Sheet5!A40,KUNDU!#REF!,KUNDU!J47)</f>
        <v>#REF!</v>
      </c>
    </row>
    <row r="41" spans="1:1">
      <c r="A41" s="8" t="e">
        <f>+CONCATENATE(Sheet5!A41,KUNDU!#REF!,KUNDU!J48)</f>
        <v>#REF!</v>
      </c>
    </row>
    <row r="42" spans="1:1">
      <c r="A42" s="8" t="e">
        <f>+CONCATENATE(Sheet5!A42,KUNDU!#REF!,KUNDU!J49)</f>
        <v>#REF!</v>
      </c>
    </row>
    <row r="43" spans="1:1">
      <c r="A43" s="8" t="e">
        <f>+CONCATENATE(Sheet5!A43,KUNDU!#REF!,KUNDU!J50)</f>
        <v>#REF!</v>
      </c>
    </row>
    <row r="44" spans="1:1">
      <c r="A44" s="8" t="e">
        <f>+CONCATENATE(Sheet5!A44,KUNDU!#REF!,KUNDU!J51)</f>
        <v>#REF!</v>
      </c>
    </row>
    <row r="45" spans="1:1">
      <c r="A45" s="8" t="e">
        <f>+CONCATENATE(Sheet5!A45,KUNDU!#REF!,KUNDU!J52)</f>
        <v>#REF!</v>
      </c>
    </row>
    <row r="46" spans="1:1">
      <c r="A46" s="8" t="e">
        <f>+CONCATENATE(Sheet5!A46,KUNDU!#REF!,KUNDU!J53)</f>
        <v>#REF!</v>
      </c>
    </row>
    <row r="47" spans="1:1">
      <c r="A47" s="8" t="e">
        <f>+CONCATENATE(Sheet5!A47,KUNDU!#REF!,KUNDU!J54)</f>
        <v>#REF!</v>
      </c>
    </row>
    <row r="48" spans="1:1">
      <c r="A48" s="8" t="e">
        <f>+CONCATENATE(Sheet5!A48,KUNDU!#REF!,KUNDU!J55)</f>
        <v>#REF!</v>
      </c>
    </row>
    <row r="49" spans="1:1">
      <c r="A49" s="8" t="e">
        <f>+CONCATENATE(Sheet5!A49,KUNDU!#REF!,KUNDU!J56)</f>
        <v>#REF!</v>
      </c>
    </row>
    <row r="50" spans="1:1">
      <c r="A50" s="8" t="e">
        <f>+CONCATENATE(Sheet5!A50,KUNDU!#REF!,KUNDU!J57)</f>
        <v>#REF!</v>
      </c>
    </row>
    <row r="51" spans="1:1">
      <c r="A51" s="8" t="e">
        <f>+CONCATENATE(Sheet5!A51,KUNDU!#REF!,KUNDU!J58)</f>
        <v>#REF!</v>
      </c>
    </row>
    <row r="52" spans="1:1">
      <c r="A52" s="8" t="e">
        <f>+CONCATENATE(Sheet5!A52,KUNDU!#REF!,KUNDU!J59)</f>
        <v>#REF!</v>
      </c>
    </row>
    <row r="53" spans="1:1">
      <c r="A53" s="8" t="e">
        <f>+CONCATENATE(Sheet5!A53,KUNDU!#REF!,KUNDU!J60)</f>
        <v>#REF!</v>
      </c>
    </row>
    <row r="54" spans="1:1">
      <c r="A54" s="8" t="e">
        <f>+CONCATENATE(Sheet5!A54,KUNDU!#REF!,KUNDU!J61)</f>
        <v>#REF!</v>
      </c>
    </row>
    <row r="55" spans="1:1">
      <c r="A55" s="8" t="e">
        <f>+CONCATENATE(Sheet5!A55,KUNDU!#REF!,KUNDU!J62)</f>
        <v>#REF!</v>
      </c>
    </row>
    <row r="56" spans="1:1">
      <c r="A56" s="8" t="e">
        <f>+CONCATENATE(Sheet5!A56,KUNDU!#REF!,KUNDU!J63)</f>
        <v>#REF!</v>
      </c>
    </row>
    <row r="57" spans="1:1">
      <c r="A57" s="8" t="e">
        <f>+CONCATENATE(Sheet5!A57,KUNDU!#REF!,KUNDU!J64)</f>
        <v>#REF!</v>
      </c>
    </row>
    <row r="58" spans="1:1">
      <c r="A58" s="8" t="e">
        <f>+CONCATENATE(Sheet5!A58,KUNDU!#REF!,KUNDU!J65)</f>
        <v>#REF!</v>
      </c>
    </row>
    <row r="59" spans="1:1">
      <c r="A59" s="8" t="e">
        <f>+CONCATENATE(Sheet5!A59,KUNDU!#REF!,KUNDU!J66)</f>
        <v>#REF!</v>
      </c>
    </row>
    <row r="60" spans="1:1">
      <c r="A60" s="8" t="e">
        <f>+CONCATENATE(Sheet5!A60,KUNDU!#REF!,KUNDU!J67)</f>
        <v>#REF!</v>
      </c>
    </row>
    <row r="61" spans="1:1">
      <c r="A61" s="8" t="e">
        <f>+CONCATENATE(Sheet5!A61,KUNDU!#REF!,KUNDU!J68)</f>
        <v>#REF!</v>
      </c>
    </row>
    <row r="62" spans="1:1">
      <c r="A62" s="8" t="e">
        <f>+CONCATENATE(Sheet5!A62,KUNDU!#REF!,KUNDU!J69)</f>
        <v>#REF!</v>
      </c>
    </row>
    <row r="63" spans="1:1">
      <c r="A63" s="8" t="e">
        <f>+CONCATENATE(Sheet5!A63,KUNDU!#REF!,KUNDU!J70)</f>
        <v>#REF!</v>
      </c>
    </row>
    <row r="64" spans="1:1">
      <c r="A64" s="8" t="e">
        <f>+CONCATENATE(Sheet5!A64,KUNDU!#REF!,KUNDU!J71)</f>
        <v>#REF!</v>
      </c>
    </row>
    <row r="65" spans="1:1">
      <c r="A65" s="8" t="e">
        <f>+CONCATENATE(Sheet5!A65,KUNDU!#REF!,KUNDU!J72)</f>
        <v>#REF!</v>
      </c>
    </row>
    <row r="66" spans="1:1">
      <c r="A66" s="8" t="e">
        <f>+CONCATENATE(Sheet5!A66,KUNDU!#REF!,KUNDU!J73)</f>
        <v>#REF!</v>
      </c>
    </row>
    <row r="67" spans="1:1">
      <c r="A67" s="8" t="e">
        <f>+CONCATENATE(Sheet5!A67,KUNDU!#REF!,KUNDU!J74)</f>
        <v>#REF!</v>
      </c>
    </row>
    <row r="68" spans="1:1">
      <c r="A68" s="8" t="e">
        <f>+CONCATENATE(Sheet5!A68,KUNDU!#REF!,KUNDU!J75)</f>
        <v>#REF!</v>
      </c>
    </row>
    <row r="69" spans="1:1">
      <c r="A69" s="8" t="e">
        <f>+CONCATENATE(Sheet5!A69,KUNDU!#REF!,KUNDU!J76)</f>
        <v>#REF!</v>
      </c>
    </row>
    <row r="70" spans="1:1">
      <c r="A70" s="8" t="e">
        <f>+CONCATENATE(Sheet5!A70,KUNDU!#REF!,KUNDU!J77)</f>
        <v>#REF!</v>
      </c>
    </row>
    <row r="71" spans="1:1">
      <c r="A71" s="8" t="e">
        <f>+CONCATENATE(Sheet5!A71,KUNDU!#REF!,KUNDU!J78)</f>
        <v>#REF!</v>
      </c>
    </row>
    <row r="72" spans="1:1">
      <c r="A72" s="8" t="e">
        <f>+CONCATENATE(Sheet5!A72,KUNDU!#REF!,KUNDU!J79)</f>
        <v>#REF!</v>
      </c>
    </row>
    <row r="73" spans="1:1">
      <c r="A73" s="8" t="e">
        <f>+CONCATENATE(Sheet5!A73,KUNDU!#REF!,KUNDU!J80)</f>
        <v>#REF!</v>
      </c>
    </row>
    <row r="74" spans="1:1">
      <c r="A74" s="8" t="e">
        <f>+CONCATENATE(Sheet5!A74,KUNDU!#REF!,KUNDU!J81)</f>
        <v>#REF!</v>
      </c>
    </row>
    <row r="75" spans="1:1">
      <c r="A75" s="8" t="e">
        <f>+CONCATENATE(Sheet5!A75,KUNDU!#REF!,KUNDU!J82)</f>
        <v>#REF!</v>
      </c>
    </row>
    <row r="76" spans="1:1">
      <c r="A76" s="8" t="e">
        <f>+CONCATENATE(Sheet5!A76,KUNDU!#REF!,KUNDU!J83)</f>
        <v>#REF!</v>
      </c>
    </row>
    <row r="77" spans="1:1">
      <c r="A77" s="8" t="e">
        <f>+CONCATENATE(Sheet5!A77,KUNDU!#REF!,KUNDU!J84)</f>
        <v>#REF!</v>
      </c>
    </row>
    <row r="78" spans="1:1">
      <c r="A78" s="8" t="e">
        <f>+CONCATENATE(Sheet5!A78,KUNDU!#REF!,KUNDU!J85)</f>
        <v>#REF!</v>
      </c>
    </row>
    <row r="79" spans="1:1">
      <c r="A79" s="8" t="e">
        <f>+CONCATENATE(Sheet5!A79,KUNDU!#REF!,KUNDU!J86)</f>
        <v>#REF!</v>
      </c>
    </row>
    <row r="80" spans="1:1">
      <c r="A80" s="8" t="e">
        <f>+CONCATENATE(Sheet5!A80,KUNDU!#REF!,KUNDU!J87)</f>
        <v>#REF!</v>
      </c>
    </row>
    <row r="81" spans="1:1">
      <c r="A81" s="8" t="e">
        <f>+CONCATENATE(Sheet5!A81,KUNDU!#REF!,KUNDU!J88)</f>
        <v>#REF!</v>
      </c>
    </row>
    <row r="82" spans="1:1">
      <c r="A82" s="8" t="e">
        <f>+CONCATENATE(Sheet5!A82,KUNDU!#REF!,KUNDU!J89)</f>
        <v>#REF!</v>
      </c>
    </row>
    <row r="83" spans="1:1">
      <c r="A83" s="8" t="e">
        <f>+CONCATENATE(Sheet5!A83,KUNDU!#REF!,KUNDU!J90)</f>
        <v>#REF!</v>
      </c>
    </row>
    <row r="84" spans="1:1">
      <c r="A84" s="8" t="e">
        <f>+CONCATENATE(Sheet5!A84,KUNDU!#REF!,KUNDU!J91)</f>
        <v>#REF!</v>
      </c>
    </row>
    <row r="85" spans="1:1">
      <c r="A85" s="8" t="e">
        <f>+CONCATENATE(Sheet5!A85,KUNDU!#REF!,KUNDU!J92)</f>
        <v>#REF!</v>
      </c>
    </row>
    <row r="86" spans="1:1">
      <c r="A86" s="8" t="e">
        <f>+CONCATENATE(Sheet5!A86,KUNDU!#REF!,KUNDU!J93)</f>
        <v>#REF!</v>
      </c>
    </row>
    <row r="87" spans="1:1">
      <c r="A87" s="8" t="e">
        <f>+CONCATENATE(Sheet5!A87,KUNDU!#REF!,KUNDU!J94)</f>
        <v>#REF!</v>
      </c>
    </row>
    <row r="88" spans="1:1">
      <c r="A88" s="8" t="e">
        <f>+CONCATENATE(Sheet5!A88,KUNDU!#REF!,KUNDU!J95)</f>
        <v>#REF!</v>
      </c>
    </row>
    <row r="89" spans="1:1">
      <c r="A89" s="8" t="e">
        <f>+CONCATENATE(Sheet5!A89,KUNDU!#REF!,KUNDU!J96)</f>
        <v>#REF!</v>
      </c>
    </row>
    <row r="90" spans="1:1">
      <c r="A90" s="8" t="e">
        <f>+CONCATENATE(Sheet5!A90,KUNDU!#REF!,KUNDU!J97)</f>
        <v>#REF!</v>
      </c>
    </row>
    <row r="91" spans="1:1">
      <c r="A91" s="8" t="e">
        <f>+CONCATENATE(Sheet5!A91,KUNDU!#REF!,KUNDU!J98)</f>
        <v>#REF!</v>
      </c>
    </row>
    <row r="92" spans="1:1">
      <c r="A92" s="8" t="e">
        <f>+CONCATENATE(Sheet5!A92,KUNDU!#REF!,KUNDU!J99)</f>
        <v>#REF!</v>
      </c>
    </row>
    <row r="93" spans="1:1">
      <c r="A93" s="8" t="e">
        <f>+CONCATENATE(Sheet5!A93,KUNDU!#REF!,KUNDU!J100)</f>
        <v>#REF!</v>
      </c>
    </row>
    <row r="94" spans="1:1">
      <c r="A94" s="8" t="e">
        <f>+CONCATENATE(Sheet5!A94,KUNDU!#REF!,KUNDU!J101)</f>
        <v>#REF!</v>
      </c>
    </row>
    <row r="95" spans="1:1">
      <c r="A95" s="8" t="e">
        <f>+CONCATENATE(Sheet5!A95,KUNDU!#REF!,KUNDU!J102)</f>
        <v>#REF!</v>
      </c>
    </row>
    <row r="96" spans="1:1">
      <c r="A96" s="8" t="e">
        <f>+CONCATENATE(Sheet5!A96,KUNDU!#REF!,KUNDU!J103)</f>
        <v>#REF!</v>
      </c>
    </row>
    <row r="97" spans="1:1">
      <c r="A97" s="8" t="e">
        <f>+CONCATENATE(Sheet5!A97,KUNDU!#REF!,KUNDU!J104)</f>
        <v>#REF!</v>
      </c>
    </row>
    <row r="98" spans="1:1">
      <c r="A98" s="8" t="e">
        <f>+CONCATENATE(Sheet5!A98,KUNDU!#REF!,KUNDU!J105)</f>
        <v>#REF!</v>
      </c>
    </row>
    <row r="99" spans="1:1">
      <c r="A99" s="8" t="e">
        <f>+CONCATENATE(Sheet5!A99,KUNDU!#REF!,KUNDU!J106)</f>
        <v>#REF!</v>
      </c>
    </row>
    <row r="100" spans="1:1">
      <c r="A100" s="8" t="e">
        <f>+CONCATENATE(Sheet5!A100,KUNDU!#REF!,KUNDU!J107)</f>
        <v>#REF!</v>
      </c>
    </row>
    <row r="101" spans="1:1">
      <c r="A101" s="8" t="e">
        <f>+CONCATENATE(Sheet5!A101,KUNDU!#REF!,KUNDU!J108)</f>
        <v>#REF!</v>
      </c>
    </row>
    <row r="102" spans="1:1">
      <c r="A102" s="8" t="e">
        <f>+CONCATENATE(Sheet5!A102,KUNDU!#REF!,KUNDU!J109)</f>
        <v>#REF!</v>
      </c>
    </row>
    <row r="103" spans="1:1">
      <c r="A103" s="8" t="e">
        <f>+CONCATENATE(Sheet5!A103,KUNDU!#REF!,KUNDU!J110)</f>
        <v>#REF!</v>
      </c>
    </row>
    <row r="104" spans="1:1">
      <c r="A104" s="8" t="e">
        <f>+CONCATENATE(Sheet5!A104,KUNDU!#REF!,KUNDU!J111)</f>
        <v>#REF!</v>
      </c>
    </row>
    <row r="105" spans="1:1">
      <c r="A105" s="8" t="e">
        <f>+CONCATENATE(Sheet5!A105,KUNDU!#REF!,KUNDU!J112)</f>
        <v>#REF!</v>
      </c>
    </row>
    <row r="106" spans="1:1">
      <c r="A106" s="8" t="e">
        <f>+CONCATENATE(Sheet5!A106,KUNDU!#REF!,KUNDU!J113)</f>
        <v>#REF!</v>
      </c>
    </row>
    <row r="107" spans="1:1">
      <c r="A107" s="8" t="e">
        <f>+CONCATENATE(Sheet5!A107,KUNDU!#REF!,KUNDU!J114)</f>
        <v>#REF!</v>
      </c>
    </row>
    <row r="108" spans="1:1">
      <c r="A108" s="8" t="e">
        <f>+CONCATENATE(Sheet5!A108,KUNDU!#REF!,KUNDU!J115)</f>
        <v>#REF!</v>
      </c>
    </row>
    <row r="109" spans="1:1">
      <c r="A109" s="8" t="e">
        <f>+CONCATENATE(Sheet5!A109,KUNDU!#REF!,KUNDU!J116)</f>
        <v>#REF!</v>
      </c>
    </row>
    <row r="110" spans="1:1">
      <c r="A110" s="8" t="e">
        <f>+CONCATENATE(Sheet5!A110,KUNDU!#REF!,KUNDU!J117)</f>
        <v>#REF!</v>
      </c>
    </row>
    <row r="111" spans="1:1">
      <c r="A111" s="8" t="e">
        <f>+CONCATENATE(Sheet5!A111,KUNDU!#REF!,KUNDU!J118)</f>
        <v>#REF!</v>
      </c>
    </row>
    <row r="112" spans="1:1">
      <c r="A112" s="8" t="e">
        <f>+CONCATENATE(Sheet5!A112,KUNDU!#REF!,KUNDU!J119)</f>
        <v>#REF!</v>
      </c>
    </row>
    <row r="113" spans="1:1">
      <c r="A113" s="8" t="e">
        <f>+CONCATENATE(Sheet5!A113,KUNDU!#REF!,KUNDU!J120)</f>
        <v>#REF!</v>
      </c>
    </row>
    <row r="114" spans="1:1">
      <c r="A114" s="8" t="e">
        <f>+CONCATENATE(Sheet5!A114,KUNDU!#REF!,KUNDU!J121)</f>
        <v>#REF!</v>
      </c>
    </row>
    <row r="115" spans="1:1">
      <c r="A115" s="8" t="e">
        <f>+CONCATENATE(Sheet5!A115,KUNDU!#REF!,KUNDU!J122)</f>
        <v>#REF!</v>
      </c>
    </row>
    <row r="116" spans="1:1">
      <c r="A116" s="8" t="e">
        <f>+CONCATENATE(Sheet5!A116,KUNDU!#REF!,KUNDU!J123)</f>
        <v>#REF!</v>
      </c>
    </row>
    <row r="117" spans="1:1">
      <c r="A117" s="8" t="e">
        <f>+CONCATENATE(Sheet5!A117,KUNDU!#REF!,KUNDU!J124)</f>
        <v>#REF!</v>
      </c>
    </row>
    <row r="118" spans="1:1">
      <c r="A118" s="8" t="e">
        <f>+CONCATENATE(Sheet5!A118,KUNDU!#REF!,KUNDU!J125)</f>
        <v>#REF!</v>
      </c>
    </row>
    <row r="119" spans="1:1">
      <c r="A119" s="8" t="e">
        <f>+CONCATENATE(Sheet5!A119,KUNDU!#REF!,KUNDU!J126)</f>
        <v>#REF!</v>
      </c>
    </row>
    <row r="120" spans="1:1">
      <c r="A120" s="8" t="e">
        <f>+CONCATENATE(Sheet5!A120,KUNDU!#REF!,KUNDU!J127)</f>
        <v>#REF!</v>
      </c>
    </row>
    <row r="121" spans="1:1">
      <c r="A121" s="8" t="e">
        <f>+CONCATENATE(Sheet5!A121,KUNDU!#REF!,KUNDU!J128)</f>
        <v>#REF!</v>
      </c>
    </row>
    <row r="122" spans="1:1">
      <c r="A122" s="8" t="e">
        <f>+CONCATENATE(Sheet5!A122,KUNDU!#REF!,KUNDU!J129)</f>
        <v>#REF!</v>
      </c>
    </row>
    <row r="123" spans="1:1">
      <c r="A123" s="8" t="e">
        <f>+CONCATENATE(Sheet5!A123,KUNDU!#REF!,KUNDU!J130)</f>
        <v>#REF!</v>
      </c>
    </row>
    <row r="124" spans="1:1">
      <c r="A124" s="8" t="e">
        <f>+CONCATENATE(Sheet5!A124,KUNDU!#REF!,KUNDU!J131)</f>
        <v>#REF!</v>
      </c>
    </row>
    <row r="125" spans="1:1">
      <c r="A125" s="8" t="e">
        <f>+CONCATENATE(Sheet5!A125,KUNDU!#REF!,KUNDU!J132)</f>
        <v>#REF!</v>
      </c>
    </row>
    <row r="126" spans="1:1">
      <c r="A126" s="8" t="e">
        <f>+CONCATENATE(Sheet5!A126,KUNDU!#REF!,KUNDU!J133)</f>
        <v>#REF!</v>
      </c>
    </row>
    <row r="127" spans="1:1">
      <c r="A127" s="8" t="e">
        <f>+CONCATENATE(Sheet5!A127,KUNDU!#REF!,KUNDU!J134)</f>
        <v>#REF!</v>
      </c>
    </row>
    <row r="128" spans="1:1">
      <c r="A128" s="8" t="e">
        <f>+CONCATENATE(Sheet5!A128,KUNDU!#REF!,KUNDU!J135)</f>
        <v>#REF!</v>
      </c>
    </row>
    <row r="129" spans="1:1">
      <c r="A129" s="8" t="e">
        <f>+CONCATENATE(Sheet5!A129,KUNDU!#REF!,KUNDU!J136)</f>
        <v>#REF!</v>
      </c>
    </row>
    <row r="130" spans="1:1">
      <c r="A130" s="8" t="e">
        <f>+CONCATENATE(Sheet5!A130,KUNDU!#REF!,KUNDU!J137)</f>
        <v>#REF!</v>
      </c>
    </row>
    <row r="131" spans="1:1">
      <c r="A131" s="8" t="e">
        <f>+CONCATENATE(Sheet5!A131,KUNDU!#REF!,KUNDU!J138)</f>
        <v>#REF!</v>
      </c>
    </row>
    <row r="132" spans="1:1">
      <c r="A132" s="8" t="e">
        <f>+CONCATENATE(Sheet5!A132,KUNDU!#REF!,KUNDU!J139)</f>
        <v>#REF!</v>
      </c>
    </row>
    <row r="133" spans="1:1">
      <c r="A133" s="8" t="e">
        <f>+CONCATENATE(Sheet5!A133,KUNDU!#REF!,KUNDU!J140)</f>
        <v>#REF!</v>
      </c>
    </row>
    <row r="134" spans="1:1">
      <c r="A134" s="8" t="e">
        <f>+CONCATENATE(Sheet5!A134,KUNDU!#REF!,KUNDU!J141)</f>
        <v>#REF!</v>
      </c>
    </row>
    <row r="135" spans="1:1">
      <c r="A135" s="8" t="e">
        <f>+CONCATENATE(Sheet5!A135,KUNDU!#REF!,KUNDU!J142)</f>
        <v>#REF!</v>
      </c>
    </row>
    <row r="136" spans="1:1">
      <c r="A136" s="8" t="e">
        <f>+CONCATENATE(Sheet5!A136,KUNDU!#REF!,KUNDU!J143)</f>
        <v>#REF!</v>
      </c>
    </row>
    <row r="137" spans="1:1">
      <c r="A137" s="8" t="e">
        <f>+CONCATENATE(Sheet5!A137,KUNDU!#REF!,KUNDU!J144)</f>
        <v>#REF!</v>
      </c>
    </row>
    <row r="138" spans="1:1">
      <c r="A138" s="8" t="e">
        <f>+CONCATENATE(Sheet5!A138,KUNDU!#REF!,KUNDU!J145)</f>
        <v>#REF!</v>
      </c>
    </row>
    <row r="139" spans="1:1">
      <c r="A139" s="8" t="e">
        <f>+CONCATENATE(Sheet5!A139,KUNDU!#REF!,KUNDU!J146)</f>
        <v>#REF!</v>
      </c>
    </row>
    <row r="140" spans="1:1">
      <c r="A140" s="8" t="e">
        <f>+CONCATENATE(Sheet5!A140,KUNDU!#REF!,KUNDU!J147)</f>
        <v>#REF!</v>
      </c>
    </row>
    <row r="141" spans="1:1">
      <c r="A141" s="8" t="e">
        <f>+CONCATENATE(Sheet5!A141,KUNDU!#REF!,KUNDU!J148)</f>
        <v>#REF!</v>
      </c>
    </row>
    <row r="142" spans="1:1">
      <c r="A142" s="8" t="e">
        <f>+CONCATENATE(Sheet5!A142,KUNDU!#REF!,KUNDU!J149)</f>
        <v>#REF!</v>
      </c>
    </row>
    <row r="143" spans="1:1">
      <c r="A143" s="8" t="e">
        <f>+CONCATENATE(Sheet5!A143,KUNDU!#REF!,KUNDU!J150)</f>
        <v>#REF!</v>
      </c>
    </row>
    <row r="144" spans="1:1">
      <c r="A144" s="8" t="e">
        <f>+CONCATENATE(Sheet5!A144,KUNDU!#REF!,KUNDU!J151)</f>
        <v>#REF!</v>
      </c>
    </row>
    <row r="145" spans="1:1">
      <c r="A145" s="8" t="e">
        <f>+CONCATENATE(Sheet5!A145,KUNDU!#REF!,KUNDU!J152)</f>
        <v>#REF!</v>
      </c>
    </row>
    <row r="146" spans="1:1">
      <c r="A146" s="8" t="e">
        <f>+CONCATENATE(Sheet5!A146,KUNDU!#REF!,KUNDU!J153)</f>
        <v>#REF!</v>
      </c>
    </row>
    <row r="147" spans="1:1">
      <c r="A147" s="8" t="e">
        <f>+CONCATENATE(Sheet5!A147,KUNDU!#REF!,KUNDU!J154)</f>
        <v>#REF!</v>
      </c>
    </row>
    <row r="148" spans="1:1">
      <c r="A148" s="8" t="e">
        <f>+CONCATENATE(Sheet5!A148,KUNDU!#REF!,KUNDU!J155)</f>
        <v>#REF!</v>
      </c>
    </row>
    <row r="149" spans="1:1">
      <c r="A149" s="8" t="e">
        <f>+CONCATENATE(Sheet5!A149,KUNDU!#REF!,KUNDU!J156)</f>
        <v>#REF!</v>
      </c>
    </row>
    <row r="150" spans="1:1">
      <c r="A150" s="8" t="e">
        <f>+CONCATENATE(Sheet5!A150,KUNDU!#REF!,KUNDU!J157)</f>
        <v>#REF!</v>
      </c>
    </row>
    <row r="151" spans="1:1">
      <c r="A151" s="8" t="e">
        <f>+CONCATENATE(Sheet5!A151,KUNDU!#REF!,KUNDU!J158)</f>
        <v>#REF!</v>
      </c>
    </row>
    <row r="152" spans="1:1">
      <c r="A152" s="8" t="e">
        <f>+CONCATENATE(Sheet5!A152,KUNDU!#REF!,KUNDU!J159)</f>
        <v>#REF!</v>
      </c>
    </row>
    <row r="153" spans="1:1">
      <c r="A153" s="8" t="e">
        <f>+CONCATENATE(Sheet5!A153,KUNDU!#REF!,KUNDU!J160)</f>
        <v>#REF!</v>
      </c>
    </row>
    <row r="154" spans="1:1">
      <c r="A154" s="8" t="e">
        <f>+CONCATENATE(Sheet5!A154,KUNDU!#REF!,KUNDU!J161)</f>
        <v>#REF!</v>
      </c>
    </row>
    <row r="155" spans="1:1">
      <c r="A155" s="8" t="e">
        <f>+CONCATENATE(Sheet5!A155,KUNDU!#REF!,KUNDU!J162)</f>
        <v>#REF!</v>
      </c>
    </row>
    <row r="156" spans="1:1">
      <c r="A156" s="8" t="e">
        <f>+CONCATENATE(Sheet5!A156,KUNDU!#REF!,KUNDU!J163)</f>
        <v>#REF!</v>
      </c>
    </row>
    <row r="157" spans="1:1">
      <c r="A157" s="8" t="e">
        <f>+CONCATENATE(Sheet5!A157,KUNDU!#REF!,KUNDU!J164)</f>
        <v>#REF!</v>
      </c>
    </row>
    <row r="158" spans="1:1">
      <c r="A158" s="8" t="e">
        <f>+CONCATENATE(Sheet5!A158,KUNDU!#REF!,KUNDU!J165)</f>
        <v>#REF!</v>
      </c>
    </row>
    <row r="159" spans="1:1">
      <c r="A159" s="8" t="e">
        <f>+CONCATENATE(Sheet5!A159,KUNDU!#REF!,KUNDU!J166)</f>
        <v>#REF!</v>
      </c>
    </row>
    <row r="160" spans="1:1">
      <c r="A160" s="8" t="e">
        <f>+CONCATENATE(Sheet5!A160,KUNDU!#REF!,KUNDU!J167)</f>
        <v>#REF!</v>
      </c>
    </row>
    <row r="161" spans="1:1">
      <c r="A161" s="8" t="e">
        <f>+CONCATENATE(Sheet5!A161,KUNDU!#REF!,KUNDU!J168)</f>
        <v>#REF!</v>
      </c>
    </row>
    <row r="162" spans="1:1">
      <c r="A162" s="8" t="e">
        <f>+CONCATENATE(Sheet5!A162,KUNDU!#REF!,KUNDU!J169)</f>
        <v>#REF!</v>
      </c>
    </row>
    <row r="163" spans="1:1">
      <c r="A163" s="8" t="e">
        <f>+CONCATENATE(Sheet5!A163,KUNDU!#REF!,KUNDU!J170)</f>
        <v>#REF!</v>
      </c>
    </row>
    <row r="164" spans="1:1">
      <c r="A164" s="8" t="e">
        <f>+CONCATENATE(Sheet5!A164,KUNDU!#REF!,KUNDU!J171)</f>
        <v>#REF!</v>
      </c>
    </row>
    <row r="165" spans="1:1">
      <c r="A165" s="8" t="e">
        <f>+CONCATENATE(Sheet5!A165,KUNDU!#REF!,KUNDU!J172)</f>
        <v>#REF!</v>
      </c>
    </row>
    <row r="166" spans="1:1">
      <c r="A166" s="8" t="e">
        <f>+CONCATENATE(Sheet5!A166,KUNDU!#REF!,KUNDU!J173)</f>
        <v>#REF!</v>
      </c>
    </row>
    <row r="167" spans="1:1">
      <c r="A167" s="8" t="e">
        <f>+CONCATENATE(Sheet5!A167,KUNDU!#REF!,KUNDU!J174)</f>
        <v>#REF!</v>
      </c>
    </row>
    <row r="168" spans="1:1">
      <c r="A168" s="8" t="e">
        <f>+CONCATENATE(Sheet5!A168,KUNDU!#REF!,KUNDU!J175)</f>
        <v>#REF!</v>
      </c>
    </row>
    <row r="169" spans="1:1">
      <c r="A169" s="8" t="e">
        <f>+CONCATENATE(Sheet5!A169,KUNDU!#REF!,KUNDU!J176)</f>
        <v>#REF!</v>
      </c>
    </row>
    <row r="170" spans="1:1">
      <c r="A170" s="8" t="e">
        <f>+CONCATENATE(Sheet5!A170,KUNDU!#REF!,KUNDU!J177)</f>
        <v>#REF!</v>
      </c>
    </row>
    <row r="171" spans="1:1">
      <c r="A171" s="8" t="e">
        <f>+CONCATENATE(Sheet5!A171,KUNDU!#REF!,KUNDU!J178)</f>
        <v>#REF!</v>
      </c>
    </row>
    <row r="172" spans="1:1">
      <c r="A172" s="8" t="e">
        <f>+CONCATENATE(Sheet5!A172,KUNDU!#REF!,KUNDU!J179)</f>
        <v>#REF!</v>
      </c>
    </row>
    <row r="173" spans="1:1">
      <c r="A173" s="8" t="e">
        <f>+CONCATENATE(Sheet5!A173,KUNDU!#REF!,KUNDU!J180)</f>
        <v>#REF!</v>
      </c>
    </row>
    <row r="174" spans="1:1">
      <c r="A174" s="8" t="e">
        <f>+CONCATENATE(Sheet5!A174,KUNDU!#REF!,KUNDU!J181)</f>
        <v>#REF!</v>
      </c>
    </row>
    <row r="175" spans="1:1">
      <c r="A175" s="8" t="e">
        <f>+CONCATENATE(Sheet5!A175,KUNDU!#REF!,KUNDU!J182)</f>
        <v>#REF!</v>
      </c>
    </row>
    <row r="176" spans="1:1">
      <c r="A176" s="8" t="e">
        <f>+CONCATENATE(Sheet5!A176,KUNDU!#REF!,KUNDU!J183)</f>
        <v>#REF!</v>
      </c>
    </row>
    <row r="177" spans="1:1">
      <c r="A177" s="8" t="e">
        <f>+CONCATENATE(Sheet5!A177,KUNDU!#REF!,KUNDU!J184)</f>
        <v>#REF!</v>
      </c>
    </row>
    <row r="178" spans="1:1">
      <c r="A178" s="8" t="e">
        <f>+CONCATENATE(Sheet5!A178,KUNDU!#REF!,KUNDU!J185)</f>
        <v>#REF!</v>
      </c>
    </row>
    <row r="179" spans="1:1">
      <c r="A179" s="8" t="e">
        <f>+CONCATENATE(Sheet5!A179,KUNDU!#REF!,KUNDU!J186)</f>
        <v>#REF!</v>
      </c>
    </row>
    <row r="180" spans="1:1">
      <c r="A180" s="8" t="e">
        <f>+CONCATENATE(Sheet5!A180,KUNDU!#REF!,KUNDU!J187)</f>
        <v>#REF!</v>
      </c>
    </row>
    <row r="181" spans="1:1">
      <c r="A181" s="8" t="e">
        <f>+CONCATENATE(Sheet5!A181,KUNDU!#REF!,KUNDU!J188)</f>
        <v>#REF!</v>
      </c>
    </row>
    <row r="182" spans="1:1">
      <c r="A182" s="8" t="e">
        <f>+CONCATENATE(Sheet5!A182,KUNDU!#REF!,KUNDU!J189)</f>
        <v>#REF!</v>
      </c>
    </row>
    <row r="183" spans="1:1">
      <c r="A183" s="8" t="e">
        <f>+CONCATENATE(Sheet5!A183,KUNDU!#REF!,KUNDU!J190)</f>
        <v>#REF!</v>
      </c>
    </row>
    <row r="184" spans="1:1">
      <c r="A184" s="8" t="e">
        <f>+CONCATENATE(Sheet5!A184,KUNDU!#REF!,KUNDU!J191)</f>
        <v>#REF!</v>
      </c>
    </row>
    <row r="185" spans="1:1">
      <c r="A185" s="8" t="e">
        <f>+CONCATENATE(Sheet5!A185,KUNDU!#REF!,KUNDU!J192)</f>
        <v>#REF!</v>
      </c>
    </row>
    <row r="186" spans="1:1">
      <c r="A186" s="8" t="e">
        <f>+CONCATENATE(Sheet5!A186,KUNDU!#REF!,KUNDU!J193)</f>
        <v>#REF!</v>
      </c>
    </row>
    <row r="187" spans="1:1">
      <c r="A187" s="8" t="e">
        <f>+CONCATENATE(Sheet5!A187,KUNDU!#REF!,KUNDU!J194)</f>
        <v>#REF!</v>
      </c>
    </row>
    <row r="188" spans="1:1">
      <c r="A188" s="8" t="e">
        <f>+CONCATENATE(Sheet5!A188,KUNDU!#REF!,KUNDU!J195)</f>
        <v>#REF!</v>
      </c>
    </row>
    <row r="189" spans="1:1">
      <c r="A189" s="8" t="e">
        <f>+CONCATENATE(Sheet5!A189,KUNDU!#REF!,KUNDU!J196)</f>
        <v>#REF!</v>
      </c>
    </row>
    <row r="190" spans="1:1">
      <c r="A190" s="8" t="e">
        <f>+CONCATENATE(Sheet5!A190,KUNDU!#REF!,KUNDU!J197)</f>
        <v>#REF!</v>
      </c>
    </row>
    <row r="191" spans="1:1">
      <c r="A191" s="8" t="e">
        <f>+CONCATENATE(Sheet5!A191,KUNDU!#REF!,KUNDU!J198)</f>
        <v>#REF!</v>
      </c>
    </row>
    <row r="192" spans="1:1">
      <c r="A192" s="8" t="e">
        <f>+CONCATENATE(Sheet5!A192,KUNDU!#REF!,KUNDU!J199)</f>
        <v>#REF!</v>
      </c>
    </row>
    <row r="193" spans="1:1">
      <c r="A193" s="8" t="e">
        <f>+CONCATENATE(Sheet5!A193,KUNDU!#REF!,KUNDU!J200)</f>
        <v>#REF!</v>
      </c>
    </row>
    <row r="194" spans="1:1">
      <c r="A194" s="8" t="e">
        <f>+CONCATENATE(Sheet5!A194,KUNDU!#REF!,KUNDU!J201)</f>
        <v>#REF!</v>
      </c>
    </row>
    <row r="195" spans="1:1">
      <c r="A195" s="8" t="e">
        <f>+CONCATENATE(Sheet5!A195,KUNDU!#REF!,KUNDU!J202)</f>
        <v>#REF!</v>
      </c>
    </row>
    <row r="196" spans="1:1">
      <c r="A196" s="8" t="e">
        <f>+CONCATENATE(Sheet5!A196,KUNDU!#REF!,KUNDU!J203)</f>
        <v>#REF!</v>
      </c>
    </row>
    <row r="197" spans="1:1">
      <c r="A197" s="8" t="e">
        <f>+CONCATENATE(Sheet5!A197,KUNDU!#REF!,KUNDU!J204)</f>
        <v>#REF!</v>
      </c>
    </row>
    <row r="198" spans="1:1">
      <c r="A198" s="8" t="e">
        <f>+CONCATENATE(Sheet5!A198,KUNDU!#REF!,KUNDU!J205)</f>
        <v>#REF!</v>
      </c>
    </row>
    <row r="199" spans="1:1">
      <c r="A199" s="8" t="e">
        <f>+CONCATENATE(Sheet5!A199,KUNDU!#REF!,KUNDU!J206)</f>
        <v>#REF!</v>
      </c>
    </row>
    <row r="200" spans="1:1">
      <c r="A200" s="8" t="e">
        <f>+CONCATENATE(Sheet5!A200,KUNDU!#REF!,KUNDU!J207)</f>
        <v>#REF!</v>
      </c>
    </row>
    <row r="201" spans="1:1">
      <c r="A201" s="8" t="e">
        <f>+CONCATENATE(Sheet5!A201,KUNDU!#REF!,KUNDU!J208)</f>
        <v>#REF!</v>
      </c>
    </row>
    <row r="202" spans="1:1">
      <c r="A202" s="8" t="e">
        <f>+CONCATENATE(Sheet5!A202,KUNDU!#REF!,KUNDU!J209)</f>
        <v>#REF!</v>
      </c>
    </row>
    <row r="203" spans="1:1">
      <c r="A203" s="8" t="e">
        <f>+CONCATENATE(Sheet5!A203,KUNDU!#REF!,KUNDU!J210)</f>
        <v>#REF!</v>
      </c>
    </row>
    <row r="204" spans="1:1">
      <c r="A204" s="8" t="e">
        <f>+CONCATENATE(Sheet5!A204,KUNDU!#REF!,KUNDU!J211)</f>
        <v>#REF!</v>
      </c>
    </row>
    <row r="205" spans="1:1">
      <c r="A205" s="8" t="e">
        <f>+CONCATENATE(Sheet5!A205,KUNDU!#REF!,KUNDU!J212)</f>
        <v>#REF!</v>
      </c>
    </row>
    <row r="206" spans="1:1">
      <c r="A206" s="8" t="e">
        <f>+CONCATENATE(Sheet5!A206,KUNDU!#REF!,KUNDU!J213)</f>
        <v>#REF!</v>
      </c>
    </row>
    <row r="207" spans="1:1">
      <c r="A207" s="8" t="e">
        <f>+CONCATENATE(Sheet5!A207,KUNDU!#REF!,KUNDU!J214)</f>
        <v>#REF!</v>
      </c>
    </row>
    <row r="208" spans="1:1">
      <c r="A208" s="8" t="e">
        <f>+CONCATENATE(Sheet5!A208,KUNDU!#REF!,KUNDU!J215)</f>
        <v>#REF!</v>
      </c>
    </row>
    <row r="209" spans="1:1">
      <c r="A209" s="8" t="e">
        <f>+CONCATENATE(Sheet5!A209,KUNDU!#REF!,KUNDU!J216)</f>
        <v>#REF!</v>
      </c>
    </row>
    <row r="210" spans="1:1">
      <c r="A210" s="8" t="e">
        <f>+CONCATENATE(Sheet5!A210,KUNDU!#REF!,KUNDU!J217)</f>
        <v>#REF!</v>
      </c>
    </row>
    <row r="211" spans="1:1">
      <c r="A211" s="8" t="e">
        <f>+CONCATENATE(Sheet5!A211,KUNDU!#REF!,KUNDU!J218)</f>
        <v>#REF!</v>
      </c>
    </row>
    <row r="212" spans="1:1">
      <c r="A212" s="8" t="e">
        <f>+CONCATENATE(Sheet5!A212,KUNDU!#REF!,KUNDU!J219)</f>
        <v>#REF!</v>
      </c>
    </row>
    <row r="213" spans="1:1">
      <c r="A213" s="8" t="e">
        <f>+CONCATENATE(Sheet5!A213,KUNDU!#REF!,KUNDU!J220)</f>
        <v>#REF!</v>
      </c>
    </row>
    <row r="214" spans="1:1">
      <c r="A214" s="8" t="e">
        <f>+CONCATENATE(Sheet5!A214,KUNDU!#REF!,KUNDU!J221)</f>
        <v>#REF!</v>
      </c>
    </row>
    <row r="215" spans="1:1">
      <c r="A215" s="8" t="e">
        <f>+CONCATENATE(Sheet5!A215,KUNDU!#REF!,KUNDU!J222)</f>
        <v>#REF!</v>
      </c>
    </row>
    <row r="216" spans="1:1">
      <c r="A216" s="8" t="e">
        <f>+CONCATENATE(Sheet5!A216,KUNDU!#REF!,KUNDU!J223)</f>
        <v>#REF!</v>
      </c>
    </row>
    <row r="217" spans="1:1">
      <c r="A217" s="8" t="e">
        <f>+CONCATENATE(Sheet5!A217,KUNDU!#REF!,KUNDU!J224)</f>
        <v>#REF!</v>
      </c>
    </row>
    <row r="218" spans="1:1">
      <c r="A218" s="8" t="e">
        <f>+CONCATENATE(Sheet5!A218,KUNDU!#REF!,KUNDU!J225)</f>
        <v>#REF!</v>
      </c>
    </row>
    <row r="219" spans="1:1">
      <c r="A219" s="8" t="e">
        <f>+CONCATENATE(Sheet5!A219,KUNDU!#REF!,KUNDU!J226)</f>
        <v>#REF!</v>
      </c>
    </row>
    <row r="220" spans="1:1">
      <c r="A220" s="8" t="e">
        <f>+CONCATENATE(Sheet5!A220,KUNDU!#REF!,KUNDU!J227)</f>
        <v>#REF!</v>
      </c>
    </row>
    <row r="221" spans="1:1">
      <c r="A221" s="8" t="e">
        <f>+CONCATENATE(Sheet5!A221,KUNDU!#REF!,KUNDU!J228)</f>
        <v>#REF!</v>
      </c>
    </row>
    <row r="222" spans="1:1">
      <c r="A222" s="8" t="e">
        <f>+CONCATENATE(Sheet5!A222,KUNDU!#REF!,KUNDU!J229)</f>
        <v>#REF!</v>
      </c>
    </row>
    <row r="223" spans="1:1">
      <c r="A223" s="8" t="e">
        <f>+CONCATENATE(Sheet5!A223,KUNDU!#REF!,KUNDU!J230)</f>
        <v>#REF!</v>
      </c>
    </row>
    <row r="224" spans="1:1">
      <c r="A224" s="8" t="e">
        <f>+CONCATENATE(Sheet5!A224,KUNDU!#REF!,KUNDU!J231)</f>
        <v>#REF!</v>
      </c>
    </row>
    <row r="225" spans="1:1">
      <c r="A225" s="8" t="e">
        <f>+CONCATENATE(Sheet5!A225,KUNDU!#REF!,KUNDU!J232)</f>
        <v>#REF!</v>
      </c>
    </row>
    <row r="226" spans="1:1">
      <c r="A226" s="8" t="e">
        <f>+CONCATENATE(Sheet5!A226,KUNDU!#REF!,KUNDU!J233)</f>
        <v>#REF!</v>
      </c>
    </row>
    <row r="227" spans="1:1">
      <c r="A227" s="8" t="e">
        <f>+CONCATENATE(Sheet5!A227,KUNDU!#REF!,KUNDU!J234)</f>
        <v>#REF!</v>
      </c>
    </row>
    <row r="228" spans="1:1">
      <c r="A228" s="8" t="e">
        <f>+CONCATENATE(Sheet5!A228,KUNDU!#REF!,KUNDU!J235)</f>
        <v>#REF!</v>
      </c>
    </row>
    <row r="229" spans="1:1">
      <c r="A229" s="8" t="e">
        <f>+CONCATENATE(Sheet5!A229,KUNDU!#REF!,KUNDU!J236)</f>
        <v>#REF!</v>
      </c>
    </row>
    <row r="230" spans="1:1">
      <c r="A230" s="8" t="e">
        <f>+CONCATENATE(Sheet5!A230,KUNDU!#REF!,KUNDU!J237)</f>
        <v>#REF!</v>
      </c>
    </row>
    <row r="231" spans="1:1">
      <c r="A231" s="8" t="e">
        <f>+CONCATENATE(Sheet5!A231,KUNDU!#REF!,KUNDU!J238)</f>
        <v>#REF!</v>
      </c>
    </row>
    <row r="232" spans="1:1">
      <c r="A232" s="8" t="e">
        <f>+CONCATENATE(Sheet5!A232,KUNDU!#REF!,KUNDU!J239)</f>
        <v>#REF!</v>
      </c>
    </row>
    <row r="233" spans="1:1">
      <c r="A233" s="8" t="e">
        <f>+CONCATENATE(Sheet5!A233,KUNDU!#REF!,KUNDU!J240)</f>
        <v>#REF!</v>
      </c>
    </row>
    <row r="234" spans="1:1">
      <c r="A234" s="8" t="e">
        <f>+CONCATENATE(Sheet5!A234,KUNDU!#REF!,KUNDU!J241)</f>
        <v>#REF!</v>
      </c>
    </row>
    <row r="235" spans="1:1">
      <c r="A235" s="8" t="e">
        <f>+CONCATENATE(Sheet5!A235,KUNDU!#REF!,KUNDU!J242)</f>
        <v>#REF!</v>
      </c>
    </row>
    <row r="236" spans="1:1">
      <c r="A236" s="8" t="e">
        <f>+CONCATENATE(Sheet5!A236,KUNDU!#REF!,KUNDU!J243)</f>
        <v>#REF!</v>
      </c>
    </row>
    <row r="237" spans="1:1">
      <c r="A237" s="8" t="e">
        <f>+CONCATENATE(Sheet5!A237,KUNDU!#REF!,KUNDU!J244)</f>
        <v>#REF!</v>
      </c>
    </row>
    <row r="238" spans="1:1">
      <c r="A238" s="8" t="e">
        <f>+CONCATENATE(Sheet5!A238,KUNDU!#REF!,KUNDU!J245)</f>
        <v>#REF!</v>
      </c>
    </row>
    <row r="239" spans="1:1">
      <c r="A239" s="8" t="e">
        <f>+CONCATENATE(Sheet5!A239,KUNDU!#REF!,KUNDU!J246)</f>
        <v>#REF!</v>
      </c>
    </row>
    <row r="240" spans="1:1">
      <c r="A240" s="8" t="e">
        <f>+CONCATENATE(Sheet5!A240,KUNDU!#REF!,KUNDU!J247)</f>
        <v>#REF!</v>
      </c>
    </row>
    <row r="241" spans="1:1">
      <c r="A241" s="8" t="e">
        <f>+CONCATENATE(Sheet5!A241,KUNDU!#REF!,KUNDU!J248)</f>
        <v>#REF!</v>
      </c>
    </row>
    <row r="242" spans="1:1">
      <c r="A242" s="8" t="e">
        <f>+CONCATENATE(Sheet5!A242,KUNDU!#REF!,KUNDU!J249)</f>
        <v>#REF!</v>
      </c>
    </row>
    <row r="243" spans="1:1">
      <c r="A243" s="8" t="e">
        <f>+CONCATENATE(Sheet5!A243,KUNDU!#REF!,KUNDU!J250)</f>
        <v>#REF!</v>
      </c>
    </row>
    <row r="244" spans="1:1">
      <c r="A244" s="8" t="e">
        <f>+CONCATENATE(Sheet5!A244,KUNDU!#REF!,KUNDU!J251)</f>
        <v>#REF!</v>
      </c>
    </row>
    <row r="245" spans="1:1">
      <c r="A245" s="8" t="e">
        <f>+CONCATENATE(Sheet5!A245,KUNDU!#REF!,KUNDU!J252)</f>
        <v>#REF!</v>
      </c>
    </row>
    <row r="246" spans="1:1">
      <c r="A246" s="8" t="e">
        <f>+CONCATENATE(Sheet5!A246,KUNDU!#REF!,KUNDU!J253)</f>
        <v>#REF!</v>
      </c>
    </row>
    <row r="247" spans="1:1">
      <c r="A247" s="8" t="e">
        <f>+CONCATENATE(Sheet5!A247,KUNDU!#REF!,KUNDU!J254)</f>
        <v>#REF!</v>
      </c>
    </row>
    <row r="248" spans="1:1">
      <c r="A248" s="8" t="e">
        <f>+CONCATENATE(Sheet5!A248,KUNDU!#REF!,KUNDU!J255)</f>
        <v>#REF!</v>
      </c>
    </row>
    <row r="249" spans="1:1">
      <c r="A249" s="8" t="e">
        <f>+CONCATENATE(Sheet5!A249,KUNDU!#REF!,KUNDU!J256)</f>
        <v>#REF!</v>
      </c>
    </row>
    <row r="250" spans="1:1">
      <c r="A250" s="8" t="e">
        <f>+CONCATENATE(Sheet5!A250,KUNDU!#REF!,KUNDU!J257)</f>
        <v>#REF!</v>
      </c>
    </row>
    <row r="251" spans="1:1">
      <c r="A251" s="8" t="e">
        <f>+CONCATENATE(Sheet5!A251,KUNDU!#REF!,KUNDU!J258)</f>
        <v>#REF!</v>
      </c>
    </row>
    <row r="252" spans="1:1">
      <c r="A252" s="8" t="e">
        <f>+CONCATENATE(Sheet5!A252,KUNDU!#REF!,KUNDU!J259)</f>
        <v>#REF!</v>
      </c>
    </row>
    <row r="253" spans="1:1">
      <c r="A253" s="8" t="e">
        <f>+CONCATENATE(Sheet5!A253,KUNDU!#REF!,KUNDU!J260)</f>
        <v>#REF!</v>
      </c>
    </row>
    <row r="254" spans="1:1">
      <c r="A254" s="8" t="e">
        <f>+CONCATENATE(Sheet5!A254,KUNDU!#REF!,KUNDU!J261)</f>
        <v>#REF!</v>
      </c>
    </row>
  </sheetData>
  <sheetProtection password="C384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KUNDU</vt:lpstr>
      <vt:lpstr>ABHIJIT</vt:lpstr>
      <vt:lpstr>Sheet4</vt:lpstr>
      <vt:lpstr>Sheet5</vt:lpstr>
      <vt:lpstr>Sheet6</vt:lpstr>
    </vt:vector>
  </TitlesOfParts>
  <Company>Updatesofts.com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MATRIXBK</dc:creator>
  <cp:lastModifiedBy>Windows User</cp:lastModifiedBy>
  <cp:lastPrinted>2013-07-09T11:10:40Z</cp:lastPrinted>
  <dcterms:created xsi:type="dcterms:W3CDTF">2013-07-09T11:07:01Z</dcterms:created>
  <dcterms:modified xsi:type="dcterms:W3CDTF">2016-08-13T12:50:31Z</dcterms:modified>
</cp:coreProperties>
</file>